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mc:AlternateContent xmlns:mc="http://schemas.openxmlformats.org/markup-compatibility/2006">
    <mc:Choice Requires="x15">
      <x15ac:absPath xmlns:x15ac="http://schemas.microsoft.com/office/spreadsheetml/2010/11/ac" url="G:\Escritorio\PLAN DE ACCION 2025\REPORTES PLAN DE ACCION 27012025\AJUSTES PLAN DE ACCION GOBERNADOR 30012024\"/>
    </mc:Choice>
  </mc:AlternateContent>
  <xr:revisionPtr revIDLastSave="0" documentId="8_{7F066199-6AE1-48A5-8A2F-0CB162E085AC}"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 name="Hoja1" sheetId="2" r:id="rId2"/>
  </sheets>
  <externalReferences>
    <externalReference r:id="rId3"/>
  </externalReferences>
  <definedNames>
    <definedName name="_xlnm._FilterDatabase" localSheetId="0" hidden="1">'Plan de Acción 2024'!$A$12:$AA$23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14" i="1" l="1"/>
  <c r="Z17" i="1"/>
  <c r="Z19" i="1"/>
  <c r="Z21" i="1"/>
  <c r="Z23" i="1"/>
  <c r="D9" i="2"/>
  <c r="D8" i="2"/>
  <c r="D7" i="2"/>
  <c r="D6" i="2"/>
  <c r="D5" i="2"/>
  <c r="D4" i="2"/>
  <c r="D3" i="2"/>
  <c r="D2" i="2"/>
  <c r="D1" i="2"/>
  <c r="F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s>
  <commentList>
    <comment ref="K12" authorId="0" shapeId="0" xr:uid="{00000000-0006-0000-0000-00000100000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00000000-0006-0000-0000-00000200000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2F91237D-8F73-4A4B-BABF-693A593FD7D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7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C12" authorId="0" shapeId="0" xr:uid="{DCDB1216-D276-4393-A2FA-64AF937D4D8D}">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Q12" authorId="0" shapeId="0" xr:uid="{00000000-0006-0000-0000-000005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List>
</comments>
</file>

<file path=xl/sharedStrings.xml><?xml version="1.0" encoding="utf-8"?>
<sst xmlns="http://schemas.openxmlformats.org/spreadsheetml/2006/main" count="163" uniqueCount="108">
  <si>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</si>
  <si>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</si>
  <si>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</si>
  <si>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</si>
  <si>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</si>
  <si>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</si>
  <si>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</si>
  <si>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</si>
  <si>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</si>
  <si>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</si>
  <si>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</si>
  <si>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</si>
  <si>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</si>
  <si>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</si>
  <si>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</si>
  <si>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</si>
  <si>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</si>
  <si>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</si>
  <si>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</si>
  <si>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</si>
  <si>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</si>
  <si>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</si>
  <si>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</si>
  <si>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</si>
  <si>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</si>
  <si>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</si>
  <si>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</si>
  <si>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</si>
  <si>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</si>
  <si>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</si>
  <si>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</si>
  <si>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</si>
  <si>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</si>
  <si>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</si>
  <si>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</si>
  <si>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</si>
  <si>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</si>
  <si>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</si>
  <si>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</si>
  <si>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</si>
  <si>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</si>
  <si>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</si>
  <si>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</si>
  <si>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</si>
  <si>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</si>
  <si>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</si>
  <si>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</si>
  <si>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CODIGO DE FUENTE DE FINANCIACIÓN</t>
  </si>
  <si>
    <t>PROYECTO DE INVERSIÓN</t>
  </si>
  <si>
    <t>Documentos de lineamientos técnicos</t>
  </si>
  <si>
    <t>Servicio de información implementado</t>
  </si>
  <si>
    <t>2.3.2.02.02.006</t>
  </si>
  <si>
    <t>2.3.2.02.02.008</t>
  </si>
  <si>
    <t>DERECHOS HUMANOS, CULTURA DE PAZ Y ALIANZAS PARA LA VIDA</t>
  </si>
  <si>
    <t>MOVILIDAD SEGURA Y ALTERNATIVA</t>
  </si>
  <si>
    <t>Seguridad vial , movilidad sostenible, segura y en paz.</t>
  </si>
  <si>
    <t>Transporte</t>
  </si>
  <si>
    <t xml:space="preserve"> Seguridad de transporte</t>
  </si>
  <si>
    <t>Fortalecimiento de la seguridad vial y la movilidad sostenible en el departamento Nariño</t>
  </si>
  <si>
    <t>Formulado e implementado el Plan Departamental de Seguridad Vial.</t>
  </si>
  <si>
    <t>2409039</t>
  </si>
  <si>
    <t>Vías con dispositivos de control y señalización</t>
  </si>
  <si>
    <t>Implementados sistemas de demarcación, señalización e instalación de dispositivos reductores de velocidad en vías urbanas de municipios.</t>
  </si>
  <si>
    <t>2409059</t>
  </si>
  <si>
    <t>Implementados sistemas de semaforización en municipios.</t>
  </si>
  <si>
    <t>240905901</t>
  </si>
  <si>
    <t>Servicio de asistencia técnica en temas de seguridad de transporte</t>
  </si>
  <si>
    <t>Asistencia técnica a municipios para la elaboración e implementación de planes locales de seguridad vial y planes de movilidad escolar.</t>
  </si>
  <si>
    <t>Servicio de sensibilización a usuarios de los sistemas de transporte, en relación con la seguridad al desplazarse</t>
  </si>
  <si>
    <t>Municipios apoyados para el desarrollo de campañas de ciclorutas, actividades al aire libre y fomento del uso alternativo de medios de transporte .</t>
  </si>
  <si>
    <t>1.2.1.0.00</t>
  </si>
  <si>
    <t>2.3.2.02.02.006-24-2409-0600-2409008-2024003520076-63391-16-1.2.1.0.00</t>
  </si>
  <si>
    <t>2.3.2.02.02.007-24-2409-0600-2409008-2024003520076-72130-16-1.2.1.0.00</t>
  </si>
  <si>
    <t>2.3.2.02.02.008-24-2409-0600-2409008-2024003520076-83990-16-1.2.1.0.00</t>
  </si>
  <si>
    <t>2.3.2.02.02.007</t>
  </si>
  <si>
    <t>1.2.3.2.25</t>
  </si>
  <si>
    <t>2.3.2.02.02.008-24-2409-0600-2409039-2024003520076-83990-16-1.2.3.2.25</t>
  </si>
  <si>
    <t>2.3.2.02.02.008-24-2409-0600-2409059-2024003520076-83990-16-1.2.1.0.00</t>
  </si>
  <si>
    <t>2.3.2.02.02.008-24-2409-0600-2409007-2024003520076-83990-16-1.2.1.0.00</t>
  </si>
  <si>
    <t>2.3.2.02.02.006-24-2409-0600-2409002-2024003520076-63391-16-1.2.1.0.00</t>
  </si>
  <si>
    <t>Intersubsectorial Transporte</t>
  </si>
  <si>
    <t>Realizar la gestión Administrativa y de los procesos contravencional, cobro coactivo, registro, seguridad vial y movilidad sostenible
Diseñar e Implementar de Estrategias Pedagógicas y Comunicacionales
para Promover una Cultura de Movilidad Segura y Sostenible</t>
  </si>
  <si>
    <t>Realizar la Señalización Vial Horizontal y Vertical en las Principales Vías Urbanas de 10 Municipios</t>
  </si>
  <si>
    <t>Implementar Sistemas de Semaforización en Tres Municipios Prioritarios del Departamento de Nariño</t>
  </si>
  <si>
    <t>Organizar eventos de ciclorutas y promoción de actividades al aire libre</t>
  </si>
  <si>
    <t>Documentos de lineamientos técnicos en temas de seguridad de transporte formulados</t>
  </si>
  <si>
    <t>Vías con dispositivos de control y señalización instalados</t>
  </si>
  <si>
    <t>Sistema de información de tráfico y transporte implementado</t>
  </si>
  <si>
    <t>Entidades asistidas técnicamente</t>
  </si>
  <si>
    <t>Campañas realizadas</t>
  </si>
  <si>
    <t>COMPONENTE PLANEACIÓN</t>
  </si>
  <si>
    <t>x</t>
  </si>
  <si>
    <t>Transito</t>
  </si>
  <si>
    <t>Sectretaria de Transito</t>
  </si>
  <si>
    <t>Wilson Bucheli</t>
  </si>
  <si>
    <t>ad se escriba lo que se va a contratar elo del plan de adquisicion, contrato de personal ( que se va a contartar )</t>
  </si>
  <si>
    <t xml:space="preserve">Se realiza uin proyecto en el cual se esécifica la necesidad del acompañamiento del departamento para cumplir dicha actividad desde el año 2024 a 2027, siendo en 12 municipios donde se implemente la semaforizacion.
</t>
  </si>
  <si>
    <t xml:space="preserve">Cumplimiento de la meta en mes de Diciembre </t>
  </si>
  <si>
    <t>Cumplimiento de meta se dara en el mes de Noviembre</t>
  </si>
  <si>
    <t>Arrendamiento de inmuebles para la Subsecretaría Departamental de Tránsito y Transporte de las diferentes Sedes Operativas.</t>
  </si>
  <si>
    <t>Realizar acciones de seguridad vial, efectuar la demarcación de señalización vial horizontal y vertical, de los municipios priorizados por la Subsecretaría de Tránsito y Transporte del Departamento de Nariño, según las especificaciones técnicas del manual de señalización vial expedido por el Ministerio de Transporte
Cumplimiento de la meta en el mes de Agosto de 2025</t>
  </si>
  <si>
    <t>La meta se cumplira en el mes de actubre, dependiendo la aprobacion del proyecto por parte de la gobernacion de Nariño.</t>
  </si>
  <si>
    <t xml:space="preserve">
Celebracion de contrato para señalización del año 2025 con empresa externa para los municipios priorizados </t>
  </si>
  <si>
    <t>Implemantar PDSV en el departamento de nariño y las actividades que esten inmersas en este documento para el año 2025, para lo cual se necesita el contrato de personal idoneo para conllevar las diferentes actividades, para fortalecer los procesos de convocatoria de eventos de formación, capacitación y sensibilización en temas de seguridad vial, movilidad sostenible, y promoción de Los servicios que ofrece la Subsecretaria de Tránsito y Transporte</t>
  </si>
  <si>
    <t>Entrega por parte de la empresa ejecutara de los PLSV sera en el mes de septiembre de 2025</t>
  </si>
  <si>
    <t xml:space="preserve">Asistidos técnicamente municipios mediante la elaboración de planes locales de seguridad vial y planes de movilidad escolar. </t>
  </si>
  <si>
    <t>Gracias a la articulacion con entidades territoriales y nacionales se dara avance a la promocion de eventos al aire libre, articulacion llevada en el mes de Enero y Febrero.</t>
  </si>
  <si>
    <t xml:space="preserve">los PLSV en 24 municipios se daran cumplimiento en el año 2025, gracias a los recursos con los que cuenta la Subsecretaria, la contratacion de empresa ejecutora se dara en el mes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</si>
</sst>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0.00#"/>
    <numFmt numFmtId="166" formatCode="_-&quot;$&quot;\ * #,##0_-;\-&quot;$&quot;\ * #,##0_-;_-&quot;$&quot;\ * &quot;-&quot;??_-;_-@_-"/>
  </numFmts>
  <fonts count="28">
    <font>
      <sz val="11"/>
      <color theme="1"/>
      <name val="Calibri"/>
      <family val="2"/>
      <scheme val="minor"/>
    </font>
    <font>
      <sz val="11"/>
      <color theme="1"/>
      <name val="Arial"/>
      <family val="2"/>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5"/>
      <color indexed="8"/>
      <name val="Arial"/>
      <family val="2"/>
    </font>
    <font>
      <sz val="11"/>
      <color theme="1"/>
      <name val="Calibri"/>
      <family val="2"/>
      <scheme val="minor"/>
    </font>
    <font>
      <b/>
      <sz val="11"/>
      <color theme="1"/>
      <name val="Arial"/>
      <family val="2"/>
    </font>
    <font>
      <b/>
      <sz val="12"/>
      <color theme="1"/>
      <name val="Arial"/>
      <family val="2"/>
    </font>
    <font>
      <sz val="14"/>
      <color indexed="81"/>
      <name val="Arial"/>
      <family val="2"/>
    </font>
    <font>
      <sz val="8"/>
      <name val="Calibri"/>
      <family val="2"/>
      <scheme val="minor"/>
    </font>
    <font>
      <b/>
      <sz val="22"/>
      <color theme="1"/>
      <name val="Arial"/>
      <family val="2"/>
    </font>
    <font>
      <sz val="10"/>
      <color rgb="FF000000"/>
      <name val="Calibri"/>
      <family val="2"/>
      <scheme val="minor"/>
    </font>
    <font>
      <sz val="12"/>
      <color theme="1"/>
      <name val="Century Gothic"/>
      <family val="2"/>
    </font>
    <font>
      <sz val="11"/>
      <color rgb="FF000000"/>
      <name val="Calibri"/>
      <family val="2"/>
      <scheme val="minor"/>
    </font>
    <font>
      <sz val="12"/>
      <color rgb="FF000000"/>
      <name val="Century Gothic"/>
      <family val="2"/>
    </font>
    <font>
      <b/>
      <sz val="12"/>
      <color theme="1"/>
      <name val="Century Gothic"/>
      <family val="2"/>
    </font>
    <font>
      <sz val="12"/>
      <name val="Century Gothic"/>
      <family val="2"/>
    </font>
    <font>
      <sz val="10"/>
      <color rgb="FF000000"/>
      <name val="SansSerif"/>
      <family val="2"/>
    </font>
    <font>
      <sz val="12"/>
      <color indexed="8"/>
      <name val="Century Gothic"/>
      <family val="2"/>
    </font>
    <font>
      <sz val="14"/>
      <color theme="1"/>
      <name val="Century Gothic"/>
      <family val="2"/>
    </font>
    <font>
      <sz val="16"/>
      <color theme="1"/>
      <name val="Century Gothic"/>
      <family val="2"/>
    </font>
    <font>
      <sz val="14"/>
      <color indexed="8"/>
      <name val="Century Gothic"/>
      <family val="2"/>
    </font>
    <font>
      <sz val="16"/>
      <color indexed="8"/>
      <name val="Century Gothic"/>
      <family val="2"/>
    </font>
    <font>
      <sz val="16"/>
      <color theme="1"/>
      <name val="Century"/>
      <family val="1"/>
    </font>
  </fonts>
  <fills count="12">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rgb="FFFFFF00"/>
        <bgColor indexed="64"/>
      </patternFill>
    </fill>
    <fill>
      <patternFill patternType="solid">
        <fgColor rgb="FFFFFF00"/>
        <bgColor theme="0"/>
      </patternFill>
    </fill>
    <fill>
      <patternFill patternType="solid">
        <fgColor theme="0"/>
        <bgColor theme="0"/>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8" fillId="0" borderId="0" applyFill="0" applyProtection="0"/>
    <xf numFmtId="9" fontId="9" fillId="0" borderId="0" applyFont="0" applyFill="0" applyBorder="0" applyAlignment="0" applyProtection="0"/>
    <xf numFmtId="0" fontId="15" fillId="0" borderId="0"/>
    <xf numFmtId="0" fontId="9" fillId="0" borderId="0"/>
    <xf numFmtId="0" fontId="17" fillId="0" borderId="0"/>
    <xf numFmtId="164" fontId="9" fillId="0" borderId="0" applyFont="0" applyFill="0" applyBorder="0" applyAlignment="0" applyProtection="0"/>
  </cellStyleXfs>
  <cellXfs count="12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xf>
    <xf numFmtId="0" fontId="1" fillId="0" borderId="0" xfId="0" applyFont="1" applyAlignment="1">
      <alignment vertical="center"/>
    </xf>
    <xf numFmtId="9" fontId="1" fillId="0" borderId="0" xfId="2" applyFont="1" applyAlignment="1">
      <alignment horizontal="center" vertical="center"/>
    </xf>
    <xf numFmtId="3" fontId="1" fillId="0" borderId="0" xfId="0" applyNumberFormat="1" applyFont="1" applyAlignment="1">
      <alignment vertical="center"/>
    </xf>
    <xf numFmtId="0" fontId="11" fillId="0" borderId="0" xfId="0" applyFont="1" applyAlignment="1">
      <alignment horizontal="center" vertical="center" wrapText="1"/>
    </xf>
    <xf numFmtId="9" fontId="11" fillId="0" borderId="0" xfId="2" applyFont="1" applyAlignment="1">
      <alignment horizontal="center" vertical="center" wrapText="1"/>
    </xf>
    <xf numFmtId="9" fontId="10" fillId="2" borderId="1" xfId="2" applyFont="1" applyFill="1" applyBorder="1" applyAlignment="1">
      <alignment vertical="center" wrapText="1"/>
    </xf>
    <xf numFmtId="0" fontId="10" fillId="2" borderId="1" xfId="0" applyFont="1" applyFill="1" applyBorder="1" applyAlignment="1">
      <alignment vertical="center" wrapText="1"/>
    </xf>
    <xf numFmtId="3" fontId="10" fillId="2" borderId="1" xfId="0" applyNumberFormat="1" applyFont="1" applyFill="1" applyBorder="1" applyAlignment="1">
      <alignment vertical="center" wrapText="1"/>
    </xf>
    <xf numFmtId="1" fontId="10" fillId="3" borderId="1" xfId="0" applyNumberFormat="1" applyFont="1" applyFill="1" applyBorder="1" applyAlignment="1">
      <alignment vertical="center" wrapText="1"/>
    </xf>
    <xf numFmtId="0" fontId="10" fillId="3" borderId="1" xfId="0" applyFont="1" applyFill="1" applyBorder="1" applyAlignment="1">
      <alignment vertical="center" wrapText="1"/>
    </xf>
    <xf numFmtId="0" fontId="11" fillId="0" borderId="0" xfId="0" applyFont="1" applyAlignment="1">
      <alignment horizontal="center" vertical="center" wrapText="1"/>
    </xf>
    <xf numFmtId="0" fontId="1" fillId="0" borderId="1" xfId="0" applyFont="1" applyBorder="1" applyAlignment="1">
      <alignment horizontal="left" vertical="center"/>
    </xf>
    <xf numFmtId="0" fontId="11" fillId="0" borderId="0" xfId="0" applyFont="1" applyAlignment="1">
      <alignment vertical="center" wrapText="1"/>
    </xf>
    <xf numFmtId="9" fontId="11" fillId="0" borderId="0" xfId="2" applyFont="1" applyAlignment="1">
      <alignment vertical="center" wrapText="1"/>
    </xf>
    <xf numFmtId="0" fontId="1" fillId="0" borderId="0" xfId="0" applyFont="1" applyBorder="1" applyAlignment="1">
      <alignment vertical="center"/>
    </xf>
    <xf numFmtId="0" fontId="1" fillId="0" borderId="5" xfId="0" applyFont="1" applyBorder="1" applyAlignment="1">
      <alignment horizontal="left" vertical="center"/>
    </xf>
    <xf numFmtId="0" fontId="21" fillId="0" borderId="0" xfId="0" applyFont="1" applyAlignment="1">
      <alignment horizontal="left" vertical="top" wrapText="1"/>
    </xf>
    <xf numFmtId="1" fontId="18" fillId="7" borderId="5" xfId="3" applyNumberFormat="1" applyFont="1" applyFill="1" applyBorder="1" applyAlignment="1">
      <alignment vertical="center" wrapText="1"/>
    </xf>
    <xf numFmtId="0" fontId="21" fillId="6" borderId="0" xfId="0" applyFont="1" applyFill="1" applyAlignment="1">
      <alignment horizontal="left" vertical="top" wrapText="1"/>
    </xf>
    <xf numFmtId="166" fontId="0" fillId="0" borderId="0" xfId="6" applyNumberFormat="1" applyFont="1"/>
    <xf numFmtId="166" fontId="0" fillId="0" borderId="0" xfId="0" applyNumberFormat="1"/>
    <xf numFmtId="0" fontId="0" fillId="6" borderId="0" xfId="0" applyFill="1"/>
    <xf numFmtId="0" fontId="1" fillId="0" borderId="0" xfId="0" applyFont="1" applyFill="1"/>
    <xf numFmtId="3" fontId="22" fillId="0" borderId="1" xfId="1" applyNumberFormat="1" applyFont="1" applyFill="1" applyBorder="1" applyAlignment="1" applyProtection="1">
      <alignment horizontal="left" vertical="center" wrapText="1"/>
    </xf>
    <xf numFmtId="0" fontId="1" fillId="0" borderId="0" xfId="0" applyFont="1" applyFill="1" applyAlignment="1">
      <alignment horizontal="center"/>
    </xf>
    <xf numFmtId="1" fontId="11" fillId="0" borderId="0" xfId="0" applyNumberFormat="1" applyFont="1" applyAlignment="1">
      <alignment vertical="center" wrapText="1"/>
    </xf>
    <xf numFmtId="1" fontId="11" fillId="0" borderId="0" xfId="0" applyNumberFormat="1" applyFont="1" applyAlignment="1">
      <alignment horizontal="center" vertical="center" wrapText="1"/>
    </xf>
    <xf numFmtId="1" fontId="1" fillId="0" borderId="0" xfId="0" applyNumberFormat="1" applyFont="1" applyAlignment="1">
      <alignment horizontal="center" vertical="center"/>
    </xf>
    <xf numFmtId="0" fontId="10" fillId="3" borderId="1" xfId="0" applyNumberFormat="1" applyFont="1" applyFill="1" applyBorder="1" applyAlignment="1">
      <alignment horizontal="center" vertical="center" wrapText="1"/>
    </xf>
    <xf numFmtId="0" fontId="18" fillId="8"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0" fontId="19" fillId="0" borderId="1" xfId="4" applyFont="1" applyBorder="1" applyAlignment="1">
      <alignment horizontal="center" vertical="center"/>
    </xf>
    <xf numFmtId="0" fontId="18" fillId="0" borderId="1" xfId="0" applyFont="1" applyFill="1" applyBorder="1" applyAlignment="1">
      <alignment horizontal="center" vertical="center"/>
    </xf>
    <xf numFmtId="165" fontId="16" fillId="0"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165" fontId="18" fillId="0" borderId="1" xfId="0" applyNumberFormat="1" applyFont="1" applyBorder="1" applyAlignment="1">
      <alignment horizontal="center" vertical="center" wrapText="1"/>
    </xf>
    <xf numFmtId="0" fontId="11" fillId="5" borderId="4" xfId="0" applyFont="1" applyFill="1" applyBorder="1" applyAlignment="1">
      <alignment horizontal="center" wrapText="1"/>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4" fillId="0" borderId="0" xfId="0" applyFont="1" applyAlignment="1">
      <alignment horizontal="center" vertical="center" wrapText="1"/>
    </xf>
    <xf numFmtId="0" fontId="20" fillId="0" borderId="1" xfId="0"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0" fontId="19" fillId="0" borderId="1" xfId="4" applyFont="1" applyBorder="1" applyAlignment="1">
      <alignment horizontal="center" vertical="center"/>
    </xf>
    <xf numFmtId="0" fontId="16"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6" xfId="0" applyFont="1" applyFill="1" applyBorder="1" applyAlignment="1">
      <alignment horizontal="center" vertical="center" wrapText="1"/>
    </xf>
    <xf numFmtId="3" fontId="22" fillId="0" borderId="1" xfId="1" applyNumberFormat="1" applyFont="1" applyFill="1" applyBorder="1" applyAlignment="1" applyProtection="1">
      <alignment vertical="center" wrapText="1"/>
    </xf>
    <xf numFmtId="3" fontId="22" fillId="10" borderId="1" xfId="1" applyNumberFormat="1" applyFont="1" applyFill="1" applyBorder="1" applyAlignment="1" applyProtection="1">
      <alignment vertical="center" wrapText="1"/>
    </xf>
    <xf numFmtId="3" fontId="22" fillId="0" borderId="1" xfId="1" applyNumberFormat="1" applyFont="1" applyFill="1" applyBorder="1" applyAlignment="1" applyProtection="1">
      <alignment horizontal="center" vertical="center" wrapText="1"/>
    </xf>
    <xf numFmtId="0" fontId="1" fillId="0" borderId="1" xfId="0" applyFont="1" applyBorder="1" applyAlignment="1">
      <alignment horizontal="center" vertical="center"/>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0" fontId="20" fillId="0" borderId="1" xfId="4" applyFont="1" applyBorder="1" applyAlignment="1">
      <alignment horizontal="center" vertical="center" wrapText="1"/>
    </xf>
    <xf numFmtId="0" fontId="19" fillId="0" borderId="1" xfId="4" applyFont="1" applyBorder="1" applyAlignment="1">
      <alignment horizontal="center" vertical="center"/>
    </xf>
    <xf numFmtId="3" fontId="25" fillId="0" borderId="1" xfId="1" applyNumberFormat="1" applyFont="1" applyFill="1" applyBorder="1" applyAlignment="1" applyProtection="1">
      <alignment vertical="center" wrapText="1"/>
    </xf>
    <xf numFmtId="3" fontId="25" fillId="11" borderId="1" xfId="1" applyNumberFormat="1" applyFont="1" applyFill="1" applyBorder="1" applyAlignment="1" applyProtection="1">
      <alignment vertical="center" wrapText="1"/>
    </xf>
    <xf numFmtId="3" fontId="25" fillId="0" borderId="1" xfId="1" applyNumberFormat="1" applyFont="1" applyFill="1" applyBorder="1" applyAlignment="1" applyProtection="1">
      <alignment horizontal="center" vertical="center" wrapText="1"/>
    </xf>
    <xf numFmtId="3" fontId="26" fillId="0" borderId="1" xfId="1" applyNumberFormat="1" applyFont="1" applyFill="1" applyBorder="1" applyAlignment="1" applyProtection="1">
      <alignment horizontal="center" vertical="center" wrapText="1"/>
    </xf>
    <xf numFmtId="3" fontId="25" fillId="11" borderId="1" xfId="1" applyNumberFormat="1" applyFont="1" applyFill="1" applyBorder="1" applyAlignment="1" applyProtection="1">
      <alignment horizontal="center" vertical="center" wrapText="1"/>
    </xf>
    <xf numFmtId="3" fontId="26" fillId="11" borderId="1" xfId="1" applyNumberFormat="1" applyFont="1" applyFill="1" applyBorder="1" applyAlignment="1" applyProtection="1">
      <alignment horizontal="center" vertical="center" wrapText="1"/>
    </xf>
    <xf numFmtId="1" fontId="1" fillId="0" borderId="1" xfId="0" applyNumberFormat="1" applyFont="1" applyBorder="1" applyAlignment="1">
      <alignment horizontal="center" vertical="center"/>
    </xf>
    <xf numFmtId="0" fontId="1" fillId="0" borderId="1" xfId="0" applyFont="1" applyBorder="1" applyAlignment="1">
      <alignment vertical="center"/>
    </xf>
    <xf numFmtId="9" fontId="1" fillId="0" borderId="1" xfId="2" applyFont="1" applyBorder="1" applyAlignment="1">
      <alignment horizontal="center" vertical="center"/>
    </xf>
    <xf numFmtId="3" fontId="1" fillId="0" borderId="1" xfId="0" applyNumberFormat="1" applyFont="1" applyBorder="1" applyAlignment="1">
      <alignment vertical="center"/>
    </xf>
    <xf numFmtId="0" fontId="27" fillId="11" borderId="1" xfId="0" applyFont="1" applyFill="1" applyBorder="1" applyAlignment="1">
      <alignment horizontal="center" vertical="center" wrapText="1"/>
    </xf>
    <xf numFmtId="0" fontId="1" fillId="9" borderId="1" xfId="0" applyFont="1" applyFill="1" applyBorder="1" applyAlignment="1">
      <alignment horizontal="center" vertical="center"/>
    </xf>
    <xf numFmtId="165" fontId="16" fillId="0" borderId="5" xfId="0" applyNumberFormat="1" applyFont="1" applyFill="1" applyBorder="1" applyAlignment="1">
      <alignment horizontal="center" vertical="center" wrapText="1"/>
    </xf>
    <xf numFmtId="165" fontId="16" fillId="0" borderId="6" xfId="0" applyNumberFormat="1"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20" fillId="0" borderId="5" xfId="4" applyFont="1" applyBorder="1" applyAlignment="1">
      <alignment horizontal="center" vertical="center" wrapText="1"/>
    </xf>
    <xf numFmtId="0" fontId="20" fillId="0" borderId="6" xfId="4" applyFont="1" applyBorder="1" applyAlignment="1">
      <alignment horizontal="center" vertical="center" wrapText="1"/>
    </xf>
    <xf numFmtId="0" fontId="16" fillId="0" borderId="1" xfId="0" applyFont="1" applyBorder="1" applyAlignment="1">
      <alignment horizontal="center" vertical="center" wrapText="1"/>
    </xf>
    <xf numFmtId="0" fontId="16" fillId="0" borderId="5" xfId="4" applyFont="1" applyBorder="1" applyAlignment="1">
      <alignment horizontal="center" vertical="center" wrapText="1"/>
    </xf>
    <xf numFmtId="0" fontId="16" fillId="0" borderId="6" xfId="4" applyFont="1" applyBorder="1" applyAlignment="1">
      <alignment horizontal="center" vertical="center" wrapText="1"/>
    </xf>
    <xf numFmtId="0" fontId="16" fillId="0" borderId="1" xfId="4"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3" fontId="25" fillId="0" borderId="1" xfId="1" applyNumberFormat="1" applyFont="1" applyFill="1" applyBorder="1" applyAlignment="1" applyProtection="1">
      <alignment horizontal="center" vertical="center" wrapText="1"/>
    </xf>
    <xf numFmtId="3" fontId="22" fillId="0" borderId="1" xfId="1" applyNumberFormat="1" applyFont="1" applyFill="1" applyBorder="1" applyAlignment="1" applyProtection="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3" fontId="26" fillId="0" borderId="5" xfId="1" applyNumberFormat="1" applyFont="1" applyFill="1" applyBorder="1" applyAlignment="1" applyProtection="1">
      <alignment horizontal="center" vertical="center" wrapText="1"/>
    </xf>
    <xf numFmtId="3" fontId="26" fillId="0" borderId="6" xfId="1" applyNumberFormat="1" applyFont="1" applyFill="1" applyBorder="1" applyAlignment="1" applyProtection="1">
      <alignment horizontal="center" vertical="center" wrapText="1"/>
    </xf>
    <xf numFmtId="3" fontId="26" fillId="0" borderId="1" xfId="1" applyNumberFormat="1" applyFont="1" applyFill="1" applyBorder="1" applyAlignment="1" applyProtection="1">
      <alignment horizontal="center" vertical="center" wrapText="1"/>
    </xf>
    <xf numFmtId="0" fontId="23" fillId="0" borderId="5"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6" xfId="0" applyFont="1" applyBorder="1" applyAlignment="1">
      <alignment horizontal="center" vertical="center" wrapText="1"/>
    </xf>
    <xf numFmtId="0" fontId="11" fillId="4" borderId="3" xfId="0" applyFont="1" applyFill="1" applyBorder="1" applyAlignment="1">
      <alignment horizontal="center" wrapText="1"/>
    </xf>
    <xf numFmtId="0" fontId="11" fillId="4" borderId="4" xfId="0" applyFont="1" applyFill="1" applyBorder="1" applyAlignment="1">
      <alignment horizontal="center" wrapText="1"/>
    </xf>
    <xf numFmtId="0" fontId="11" fillId="4" borderId="2" xfId="0" applyFont="1" applyFill="1" applyBorder="1" applyAlignment="1">
      <alignment horizontal="center" wrapText="1"/>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1" fillId="5" borderId="3" xfId="0" applyFont="1" applyFill="1" applyBorder="1" applyAlignment="1">
      <alignment horizontal="center" wrapText="1"/>
    </xf>
    <xf numFmtId="0" fontId="11" fillId="5" borderId="4" xfId="0" applyFont="1" applyFill="1" applyBorder="1" applyAlignment="1">
      <alignment horizontal="center" wrapText="1"/>
    </xf>
    <xf numFmtId="0" fontId="11" fillId="5" borderId="2" xfId="0" applyFont="1" applyFill="1" applyBorder="1" applyAlignment="1">
      <alignment horizontal="center" wrapText="1"/>
    </xf>
    <xf numFmtId="0" fontId="16"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6" fillId="0" borderId="7" xfId="0" applyFont="1" applyBorder="1" applyAlignment="1">
      <alignment horizontal="center" vertical="center" wrapText="1"/>
    </xf>
    <xf numFmtId="0" fontId="14" fillId="0" borderId="0" xfId="0" applyFont="1" applyAlignment="1">
      <alignment horizontal="center" vertical="center" wrapText="1"/>
    </xf>
    <xf numFmtId="0" fontId="11" fillId="4" borderId="1" xfId="0" applyFont="1" applyFill="1" applyBorder="1" applyAlignment="1">
      <alignment horizontal="center" wrapText="1"/>
    </xf>
    <xf numFmtId="0" fontId="20" fillId="0" borderId="1" xfId="0"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0" fontId="20" fillId="0" borderId="1" xfId="4" applyFont="1" applyBorder="1" applyAlignment="1">
      <alignment horizontal="center" vertical="center" wrapText="1"/>
    </xf>
    <xf numFmtId="0" fontId="19" fillId="0" borderId="1" xfId="4" applyFont="1" applyBorder="1" applyAlignment="1">
      <alignment horizontal="center" vertical="center"/>
    </xf>
  </cellXfs>
  <cellStyles count="7">
    <cellStyle name="Moneda" xfId="6" builtinId="4"/>
    <cellStyle name="Normal" xfId="0" builtinId="0"/>
    <cellStyle name="Normal 2" xfId="3" xr:uid="{54F6CA54-49A1-42F5-A3C7-1F807BAE2250}"/>
    <cellStyle name="Normal 3 2" xfId="4" xr:uid="{8FF7909C-D2CA-4ACE-A656-74323B7CA547}"/>
    <cellStyle name="Normal 57" xfId="1" xr:uid="{00000000-0005-0000-0000-000003000000}"/>
    <cellStyle name="Normal 6" xfId="5" xr:uid="{002388E5-4384-44E9-A005-D276492E2CE5}"/>
    <cellStyle name="Porcentaje" xfId="2" builtinId="5"/>
  </cellStyles>
  <dxfs count="3">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699255</xdr:colOff>
      <xdr:row>1</xdr:row>
      <xdr:rowOff>11051</xdr:rowOff>
    </xdr:from>
    <xdr:to>
      <xdr:col>8</xdr:col>
      <xdr:colOff>1679589</xdr:colOff>
      <xdr:row>3</xdr:row>
      <xdr:rowOff>192002</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4505" y="190968"/>
          <a:ext cx="988031" cy="9904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Jose%20Luis/Downloads/CATALOGO_DE_PRODUCTO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e uso"/>
      <sheetName val="Sectores"/>
      <sheetName val="Sectores-Programas-Subprogramas"/>
      <sheetName val="Catálogo de Productos"/>
      <sheetName val="Catálogo EDT"/>
      <sheetName val="Lista de entregables"/>
      <sheetName val="Lista de actividades"/>
      <sheetName val="ODS"/>
      <sheetName val="CATALOGO_DE_PRODUCTOS (2)"/>
    </sheetNames>
    <sheetDataSet>
      <sheetData sheetId="0"/>
      <sheetData sheetId="1"/>
      <sheetData sheetId="2"/>
      <sheetData sheetId="3">
        <row r="10785">
          <cell r="E10785">
            <v>4503002</v>
          </cell>
          <cell r="F10785" t="str">
            <v>Servicio de educación informal</v>
          </cell>
        </row>
        <row r="10786">
          <cell r="E10786">
            <v>4503002</v>
          </cell>
          <cell r="F10786" t="str">
            <v>Servicio de educación informal</v>
          </cell>
        </row>
        <row r="10787">
          <cell r="E10787">
            <v>4503003</v>
          </cell>
          <cell r="F10787" t="str">
            <v>Servicio de asistencia técnica</v>
          </cell>
        </row>
        <row r="10788">
          <cell r="E10788">
            <v>4503004</v>
          </cell>
          <cell r="F10788" t="str">
            <v>Servicio de atención a emergencias y desastres</v>
          </cell>
        </row>
        <row r="10789">
          <cell r="E10789">
            <v>4503004</v>
          </cell>
          <cell r="F10789" t="str">
            <v>Servicio de atención a emergencias y desastres</v>
          </cell>
        </row>
        <row r="10790">
          <cell r="E10790">
            <v>4503005</v>
          </cell>
          <cell r="F10790" t="str">
            <v>Infraestructura para alojamiento temporal construida y dotada</v>
          </cell>
        </row>
        <row r="10791">
          <cell r="E10791">
            <v>4503006</v>
          </cell>
          <cell r="F10791" t="str">
            <v>Infraestructura para alojamiento temporal adecuada</v>
          </cell>
        </row>
        <row r="10792">
          <cell r="E10792">
            <v>4503007</v>
          </cell>
          <cell r="F10792" t="str">
            <v>Infraestructura para alojamiento temporal ampliada</v>
          </cell>
        </row>
        <row r="10793">
          <cell r="E10793">
            <v>4503008</v>
          </cell>
          <cell r="F10793" t="str">
            <v>Infraestructura para alojamiento temporal con reforzamiento estructural</v>
          </cell>
        </row>
        <row r="10794">
          <cell r="E10794">
            <v>4503009</v>
          </cell>
          <cell r="F10794" t="str">
            <v>Infraestructura para alojamiento temporal modificada</v>
          </cell>
        </row>
        <row r="10795">
          <cell r="E10795">
            <v>4503010</v>
          </cell>
          <cell r="F10795" t="str">
            <v>Infraestructura para alojamiento temporal construida</v>
          </cell>
        </row>
        <row r="10796">
          <cell r="E10796">
            <v>4503011</v>
          </cell>
          <cell r="F10796" t="str">
            <v>Infraestructura para alojamiento temporal dotada</v>
          </cell>
        </row>
        <row r="10797">
          <cell r="E10797">
            <v>4503012</v>
          </cell>
          <cell r="F10797" t="str">
            <v>Servicio de orientación y comunicación a las víctimas</v>
          </cell>
        </row>
        <row r="10798">
          <cell r="E10798">
            <v>4503012</v>
          </cell>
          <cell r="F10798" t="str">
            <v>Servicio de orientación y comunicación a las víctimas</v>
          </cell>
        </row>
        <row r="10799">
          <cell r="E10799">
            <v>4503012</v>
          </cell>
          <cell r="F10799" t="str">
            <v>Servicio de orientación y comunicación a las víctimas</v>
          </cell>
        </row>
        <row r="10800">
          <cell r="E10800">
            <v>4503012</v>
          </cell>
          <cell r="F10800" t="str">
            <v>Servicio de orientación y comunicación a las víctimas</v>
          </cell>
        </row>
        <row r="10801">
          <cell r="E10801">
            <v>4503012</v>
          </cell>
          <cell r="F10801" t="str">
            <v>Servicio de orientación y comunicación a las víctimas</v>
          </cell>
        </row>
        <row r="10802">
          <cell r="E10802">
            <v>4503012</v>
          </cell>
          <cell r="F10802" t="str">
            <v>Servicio de orientación y comunicación a las víctimas</v>
          </cell>
        </row>
        <row r="10803">
          <cell r="E10803">
            <v>4503014</v>
          </cell>
          <cell r="F10803" t="str">
            <v>Estaciones de bomberos adecuadas</v>
          </cell>
        </row>
        <row r="10804">
          <cell r="E10804">
            <v>4503015</v>
          </cell>
          <cell r="F10804" t="str">
            <v>Estaciones de bomberos construidas</v>
          </cell>
        </row>
        <row r="10805">
          <cell r="E10805">
            <v>4503016</v>
          </cell>
          <cell r="F10805" t="str">
            <v>Servicio de fortalecimiento a las salas de crisis territorial</v>
          </cell>
        </row>
        <row r="10806">
          <cell r="E10806">
            <v>4503017</v>
          </cell>
          <cell r="F10806" t="str">
            <v>Estudios de riesgo de desastres</v>
          </cell>
        </row>
        <row r="10807">
          <cell r="E10807">
            <v>4503018</v>
          </cell>
          <cell r="F10807" t="str">
            <v>"Servicio de monitoreo y seguimiento para la gestión del riesgo"</v>
          </cell>
        </row>
        <row r="10808">
          <cell r="E10808">
            <v>4503019</v>
          </cell>
          <cell r="F10808" t="str">
            <v>"Servicios de información implementados"</v>
          </cell>
        </row>
        <row r="10809">
          <cell r="E10809">
            <v>4503021</v>
          </cell>
          <cell r="F10809" t="str">
            <v>Servicio de fortalecimiento a Seccionales de Defensa Civil</v>
          </cell>
        </row>
        <row r="10810">
          <cell r="E10810">
            <v>4503022</v>
          </cell>
          <cell r="F10810" t="str">
            <v>Obras de infraestructura para la reducción del riesgo de desastres</v>
          </cell>
        </row>
        <row r="10811">
          <cell r="E10811">
            <v>4503022</v>
          </cell>
          <cell r="F10811" t="str">
            <v>Obras de infraestructura para la reducción del riesgo de desastres</v>
          </cell>
        </row>
        <row r="10812">
          <cell r="E10812">
            <v>4503022</v>
          </cell>
          <cell r="F10812" t="str">
            <v>Obras de infraestructura para la reducción del riesgo de desastres</v>
          </cell>
        </row>
        <row r="10813">
          <cell r="E10813">
            <v>4503022</v>
          </cell>
          <cell r="F10813" t="str">
            <v>Obras de infraestructura para la reducción del riesgo de desastres</v>
          </cell>
        </row>
        <row r="10814">
          <cell r="E10814">
            <v>4503022</v>
          </cell>
          <cell r="F10814" t="str">
            <v>Obras de infraestructura para la reducción del riesgo de desastres</v>
          </cell>
        </row>
        <row r="10815">
          <cell r="E10815">
            <v>4503022</v>
          </cell>
          <cell r="F10815" t="str">
            <v>Obras de infraestructura para la reducción del riesgo de desastres</v>
          </cell>
        </row>
        <row r="10816">
          <cell r="E10816">
            <v>4503022</v>
          </cell>
          <cell r="F10816" t="str">
            <v>Obras de infraestructura para la reducción del riesgo de desastres</v>
          </cell>
        </row>
        <row r="10817">
          <cell r="E10817">
            <v>4503022</v>
          </cell>
          <cell r="F10817" t="str">
            <v>Obras de infraestructura para la reducción del riesgo de desastres</v>
          </cell>
        </row>
        <row r="10818">
          <cell r="E10818">
            <v>4503023</v>
          </cell>
          <cell r="F10818" t="str">
            <v>Documentos de planeación</v>
          </cell>
        </row>
        <row r="10819">
          <cell r="E10819">
            <v>4503023</v>
          </cell>
          <cell r="F10819" t="str">
            <v>Documentos de planeación</v>
          </cell>
        </row>
        <row r="10820">
          <cell r="E10820">
            <v>4503023</v>
          </cell>
          <cell r="F10820" t="str">
            <v>Documentos de planeación</v>
          </cell>
        </row>
        <row r="10821">
          <cell r="E10821">
            <v>4503023</v>
          </cell>
          <cell r="F10821" t="str">
            <v>Documentos de planeación</v>
          </cell>
        </row>
        <row r="10822">
          <cell r="E10822">
            <v>4503024</v>
          </cell>
          <cell r="F10822" t="str">
            <v>Documentos normativos</v>
          </cell>
        </row>
        <row r="10823">
          <cell r="E10823">
            <v>4503024</v>
          </cell>
          <cell r="F10823" t="str">
            <v>Documentos normativos</v>
          </cell>
        </row>
        <row r="10824">
          <cell r="E10824">
            <v>4503026</v>
          </cell>
          <cell r="F10824" t="str">
            <v>Centros logísticos construidos y dotados</v>
          </cell>
        </row>
        <row r="10825">
          <cell r="E10825">
            <v>4503028</v>
          </cell>
          <cell r="F10825" t="str">
            <v>Servicios de apoyo para atención de  población afectada por situaciones de emergencia, desastre o declaratorias de calamidad pública</v>
          </cell>
        </row>
        <row r="10826">
          <cell r="E10826">
            <v>4503028</v>
          </cell>
          <cell r="F10826" t="str">
            <v>Servicios de apoyo para atención de  población afectada por situaciones de emergencia, desastre o declaratorias de calamidad pública</v>
          </cell>
        </row>
        <row r="10827">
          <cell r="E10827">
            <v>4503028</v>
          </cell>
          <cell r="F10827" t="str">
            <v>Servicios de apoyo para atención de  población afectada por situaciones de emergencia, desastre o declaratorias de calamidad pública</v>
          </cell>
        </row>
        <row r="10828">
          <cell r="E10828">
            <v>4503028</v>
          </cell>
          <cell r="F10828" t="str">
            <v>Servicios de apoyo para atención de  población afectada por situaciones de emergencia, desastre o declaratorias de calamidad pública</v>
          </cell>
        </row>
        <row r="10829">
          <cell r="E10829">
            <v>4503028</v>
          </cell>
          <cell r="F10829" t="str">
            <v>Servicios de apoyo para atención de  población afectada por situaciones de emergencia, desastre o declaratorias de calamidad pública</v>
          </cell>
        </row>
        <row r="10830">
          <cell r="E10830">
            <v>4503028</v>
          </cell>
          <cell r="F10830" t="str">
            <v>Servicios de apoyo para atención de  población afectada por situaciones de emergencia, desastre o declaratorias de calamidad pública</v>
          </cell>
        </row>
        <row r="10831">
          <cell r="E10831">
            <v>4503028</v>
          </cell>
          <cell r="F10831" t="str">
            <v>Servicios de apoyo para atención de  población afectada por situaciones de emergencia, desastre o declaratorias de calamidad pública</v>
          </cell>
        </row>
        <row r="10832">
          <cell r="E10832">
            <v>4503028</v>
          </cell>
          <cell r="F10832" t="str">
            <v>Servicios de apoyo para atención de  población afectada por situaciones de emergencia, desastre o declaratorias de calamidad pública</v>
          </cell>
        </row>
        <row r="10833">
          <cell r="E10833">
            <v>4503028</v>
          </cell>
          <cell r="F10833" t="str">
            <v>Servicios de apoyo para atención de  población afectada por situaciones de emergencia, desastre o declaratorias de calamidad pública</v>
          </cell>
        </row>
        <row r="10834">
          <cell r="E10834">
            <v>4503028</v>
          </cell>
          <cell r="F10834" t="str">
            <v>Servicios de apoyo para atención de  población afectada por situaciones de emergencia, desastre o declaratorias de calamidad pública</v>
          </cell>
        </row>
        <row r="10835">
          <cell r="E10835">
            <v>4503028</v>
          </cell>
          <cell r="F10835" t="str">
            <v>Servicios de apoyo para atención de  población afectada por situaciones de emergencia, desastre o declaratorias de calamidad pública</v>
          </cell>
        </row>
        <row r="10836">
          <cell r="E10836">
            <v>4503028</v>
          </cell>
          <cell r="F10836" t="str">
            <v>Servicios de apoyo para atención de  población afectada por situaciones de emergencia, desastre o declaratorias de calamidad pública</v>
          </cell>
        </row>
        <row r="10837">
          <cell r="E10837">
            <v>4503028</v>
          </cell>
          <cell r="F10837" t="str">
            <v>Servicios de apoyo para atención de  población afectada por situaciones de emergencia, desastre o declaratorias de calamidad pública</v>
          </cell>
        </row>
        <row r="10838">
          <cell r="E10838">
            <v>4503028</v>
          </cell>
          <cell r="F10838" t="str">
            <v>Servicios de apoyo para atención de  población afectada por situaciones de emergencia, desastre o declaratorias de calamidad pública</v>
          </cell>
        </row>
        <row r="10839">
          <cell r="E10839">
            <v>4503028</v>
          </cell>
          <cell r="F10839" t="str">
            <v>Servicios de apoyo para atención de  población afectada por situaciones de emergencia, desastre o declaratorias de calamidad pública</v>
          </cell>
        </row>
        <row r="10840">
          <cell r="E10840">
            <v>4503028</v>
          </cell>
          <cell r="F10840" t="str">
            <v>Servicios de apoyo para atención de  población afectada por situaciones de emergencia, desastre o declaratorias de calamidad pública</v>
          </cell>
        </row>
        <row r="10841">
          <cell r="E10841">
            <v>4503028</v>
          </cell>
          <cell r="F10841" t="str">
            <v>Servicios de apoyo para atención de  población afectada por situaciones de emergencia, desastre o declaratorias de calamidad pública</v>
          </cell>
        </row>
        <row r="10842">
          <cell r="E10842">
            <v>4503028</v>
          </cell>
          <cell r="F10842" t="str">
            <v>Servicios de apoyo para atención de  población afectada por situaciones de emergencia, desastre o declaratorias de calamidad pública</v>
          </cell>
        </row>
        <row r="10843">
          <cell r="E10843">
            <v>4503028</v>
          </cell>
          <cell r="F10843" t="str">
            <v>Servicios de apoyo para atención de  población afectada por situaciones de emergencia, desastre o declaratorias de calamidad pública</v>
          </cell>
        </row>
        <row r="10844">
          <cell r="E10844">
            <v>4503028</v>
          </cell>
          <cell r="F10844" t="str">
            <v>Servicios de apoyo para atención de  población afectada por situaciones de emergencia, desastre o declaratorias de calamidad pública</v>
          </cell>
        </row>
        <row r="10845">
          <cell r="E10845">
            <v>4503029</v>
          </cell>
          <cell r="F10845" t="str">
            <v>Documentos metodológicos</v>
          </cell>
        </row>
        <row r="10846">
          <cell r="E10846">
            <v>4503030</v>
          </cell>
          <cell r="F10846" t="str">
            <v>Documentos de investigación</v>
          </cell>
        </row>
        <row r="10847">
          <cell r="E10847">
            <v>4503031</v>
          </cell>
          <cell r="F10847" t="str">
            <v>Documentos de lineamientos técnicos</v>
          </cell>
        </row>
        <row r="10848">
          <cell r="E10848">
            <v>4503032</v>
          </cell>
          <cell r="F10848" t="str">
            <v>Servicio de información actualizado</v>
          </cell>
        </row>
        <row r="10849">
          <cell r="E10849">
            <v>4503032</v>
          </cell>
          <cell r="F10849" t="str">
            <v>Servicio de información actualizado</v>
          </cell>
        </row>
        <row r="10850">
          <cell r="E10850">
            <v>4503032</v>
          </cell>
          <cell r="F10850" t="str">
            <v>Servicio de información actualizado</v>
          </cell>
        </row>
        <row r="10851">
          <cell r="E10851">
            <v>4503033</v>
          </cell>
          <cell r="F10851" t="str">
            <v>Servicio de información implementado</v>
          </cell>
        </row>
        <row r="10852">
          <cell r="E10852">
            <v>4503033</v>
          </cell>
          <cell r="F10852" t="str">
            <v>Servicio de información implementado</v>
          </cell>
        </row>
        <row r="10853">
          <cell r="E10853">
            <v>4503033</v>
          </cell>
          <cell r="F10853" t="str">
            <v>Servicio de información implementado</v>
          </cell>
        </row>
        <row r="10854">
          <cell r="E10854">
            <v>4503034</v>
          </cell>
          <cell r="F10854" t="str">
            <v>Documentos de evaluación</v>
          </cell>
        </row>
        <row r="10855">
          <cell r="E10855">
            <v>4503035</v>
          </cell>
          <cell r="F10855" t="str">
            <v>Servicio prevención y control de incendios</v>
          </cell>
        </row>
        <row r="10856">
          <cell r="E10856">
            <v>4503036</v>
          </cell>
          <cell r="F10856" t="str">
            <v>Servicio de apoyo financiero para la prevención y control de incendios en los municipios</v>
          </cell>
        </row>
      </sheetData>
      <sheetData sheetId="4"/>
      <sheetData sheetId="5"/>
      <sheetData sheetId="6"/>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O24"/>
  <sheetViews>
    <sheetView tabSelected="1" topLeftCell="AC8" zoomScale="90" zoomScaleNormal="90" workbookViewId="0">
      <selection activeCell="AH22" sqref="AH22"/>
    </sheetView>
  </sheetViews>
  <sheetFormatPr baseColWidth="10" defaultColWidth="11.42578125" defaultRowHeight="14.25"/>
  <cols>
    <col min="1" max="1" width="76.140625" style="2" customWidth="1"/>
    <col min="2" max="2" width="43.7109375" style="2" bestFit="1" customWidth="1"/>
    <col min="3" max="3" width="61.7109375" style="2" bestFit="1" customWidth="1"/>
    <col min="4" max="4" width="30.140625" style="3" bestFit="1" customWidth="1"/>
    <col min="5" max="5" width="27.85546875" style="3" customWidth="1"/>
    <col min="6" max="6" width="40.85546875" style="3" customWidth="1"/>
    <col min="7" max="7" width="37" style="3" customWidth="1"/>
    <col min="8" max="8" width="53.28515625" style="3" customWidth="1"/>
    <col min="9" max="9" width="54.140625" style="3" customWidth="1"/>
    <col min="10" max="10" width="18.5703125" style="32" bestFit="1" customWidth="1"/>
    <col min="11" max="11" width="76.140625" style="3" customWidth="1"/>
    <col min="12" max="12" width="36" style="3" bestFit="1" customWidth="1"/>
    <col min="13" max="13" width="31.5703125" style="2" bestFit="1" customWidth="1"/>
    <col min="14" max="14" width="68.7109375" style="5" customWidth="1"/>
    <col min="15" max="17" width="76.140625" style="5" customWidth="1"/>
    <col min="18" max="18" width="76.140625" style="3" customWidth="1"/>
    <col min="19" max="19" width="76.140625" style="6" customWidth="1"/>
    <col min="20" max="22" width="76.140625" style="2" customWidth="1"/>
    <col min="23" max="26" width="76.140625" style="7" customWidth="1"/>
    <col min="27" max="27" width="19.5703125" style="7" customWidth="1"/>
    <col min="28" max="28" width="13.85546875" style="7" customWidth="1"/>
    <col min="29" max="30" width="76.140625" style="3" customWidth="1"/>
    <col min="31" max="42" width="5.7109375" style="3" customWidth="1"/>
    <col min="43" max="43" width="27.85546875" style="2" customWidth="1"/>
    <col min="44" max="67" width="11.42578125" style="27"/>
    <col min="68" max="16384" width="11.42578125" style="1"/>
  </cols>
  <sheetData>
    <row r="2" spans="1:67" ht="27.75">
      <c r="D2" s="5"/>
      <c r="E2" s="5"/>
      <c r="F2" s="5"/>
      <c r="G2" s="122" t="s">
        <v>18</v>
      </c>
      <c r="H2" s="122"/>
      <c r="I2" s="122"/>
      <c r="J2" s="122"/>
      <c r="K2" s="122"/>
      <c r="L2" s="122"/>
      <c r="M2" s="122"/>
      <c r="N2" s="122"/>
      <c r="O2" s="122"/>
      <c r="P2" s="122"/>
      <c r="Q2" s="122"/>
      <c r="R2" s="122"/>
      <c r="S2" s="122"/>
      <c r="T2" s="122"/>
      <c r="U2" s="122"/>
      <c r="V2" s="122"/>
      <c r="W2" s="122"/>
      <c r="X2" s="122"/>
      <c r="Y2" s="122"/>
      <c r="Z2" s="122"/>
      <c r="AA2" s="122"/>
      <c r="AB2" s="51"/>
      <c r="AC2" s="17"/>
      <c r="AD2" s="17"/>
      <c r="AE2" s="17"/>
      <c r="AF2" s="17"/>
      <c r="AG2" s="17"/>
      <c r="AH2" s="17"/>
      <c r="AI2" s="17"/>
      <c r="AJ2" s="17"/>
      <c r="AK2" s="17"/>
      <c r="AL2" s="17"/>
      <c r="AM2" s="17"/>
      <c r="AN2" s="17"/>
      <c r="AO2" s="17"/>
      <c r="AP2" s="17"/>
      <c r="AQ2" s="17"/>
    </row>
    <row r="3" spans="1:67" ht="27.75">
      <c r="D3" s="5"/>
      <c r="E3" s="5"/>
      <c r="F3" s="5"/>
      <c r="G3" s="122"/>
      <c r="H3" s="122"/>
      <c r="I3" s="122"/>
      <c r="J3" s="122"/>
      <c r="K3" s="122"/>
      <c r="L3" s="122"/>
      <c r="M3" s="122"/>
      <c r="N3" s="122"/>
      <c r="O3" s="122"/>
      <c r="P3" s="122"/>
      <c r="Q3" s="122"/>
      <c r="R3" s="122"/>
      <c r="S3" s="122"/>
      <c r="T3" s="122"/>
      <c r="U3" s="122"/>
      <c r="V3" s="122"/>
      <c r="W3" s="122"/>
      <c r="X3" s="122"/>
      <c r="Y3" s="122"/>
      <c r="Z3" s="122"/>
      <c r="AA3" s="122"/>
      <c r="AB3" s="51"/>
      <c r="AC3" s="17"/>
      <c r="AD3" s="17"/>
      <c r="AE3" s="17"/>
      <c r="AF3" s="17"/>
      <c r="AG3" s="17"/>
      <c r="AH3" s="17"/>
      <c r="AI3" s="17"/>
      <c r="AJ3" s="17"/>
      <c r="AK3" s="17"/>
      <c r="AL3" s="17"/>
      <c r="AM3" s="17"/>
      <c r="AN3" s="17"/>
      <c r="AO3" s="17"/>
      <c r="AP3" s="17"/>
      <c r="AQ3" s="17"/>
    </row>
    <row r="4" spans="1:67" ht="27.75">
      <c r="D4" s="5"/>
      <c r="E4" s="5"/>
      <c r="F4" s="5"/>
      <c r="G4" s="122"/>
      <c r="H4" s="122"/>
      <c r="I4" s="122"/>
      <c r="J4" s="122"/>
      <c r="K4" s="122"/>
      <c r="L4" s="122"/>
      <c r="M4" s="122"/>
      <c r="N4" s="122"/>
      <c r="O4" s="122"/>
      <c r="P4" s="122"/>
      <c r="Q4" s="122"/>
      <c r="R4" s="122"/>
      <c r="S4" s="122"/>
      <c r="T4" s="122"/>
      <c r="U4" s="122"/>
      <c r="V4" s="122"/>
      <c r="W4" s="122"/>
      <c r="X4" s="122"/>
      <c r="Y4" s="122"/>
      <c r="Z4" s="122"/>
      <c r="AA4" s="122"/>
      <c r="AB4" s="51"/>
      <c r="AC4" s="17"/>
      <c r="AD4" s="17"/>
      <c r="AE4" s="17"/>
      <c r="AF4" s="17"/>
      <c r="AG4" s="17"/>
      <c r="AH4" s="17"/>
      <c r="AI4" s="17"/>
      <c r="AJ4" s="17"/>
      <c r="AK4" s="17"/>
      <c r="AL4" s="17"/>
      <c r="AM4" s="17"/>
      <c r="AN4" s="17"/>
      <c r="AO4" s="17"/>
      <c r="AP4" s="17"/>
      <c r="AQ4" s="17"/>
    </row>
    <row r="5" spans="1:67" ht="27.75">
      <c r="D5" s="5"/>
      <c r="E5" s="5"/>
      <c r="F5" s="5"/>
      <c r="G5" s="122"/>
      <c r="H5" s="122"/>
      <c r="I5" s="122"/>
      <c r="J5" s="122"/>
      <c r="K5" s="122"/>
      <c r="L5" s="122"/>
      <c r="M5" s="122"/>
      <c r="N5" s="122"/>
      <c r="O5" s="122"/>
      <c r="P5" s="122"/>
      <c r="Q5" s="122"/>
      <c r="R5" s="122"/>
      <c r="S5" s="122"/>
      <c r="T5" s="122"/>
      <c r="U5" s="122"/>
      <c r="V5" s="122"/>
      <c r="W5" s="122"/>
      <c r="X5" s="122"/>
      <c r="Y5" s="122"/>
      <c r="Z5" s="122"/>
      <c r="AA5" s="122"/>
      <c r="AB5" s="51"/>
      <c r="AC5" s="17"/>
      <c r="AD5" s="17"/>
      <c r="AE5" s="17"/>
      <c r="AF5" s="17"/>
      <c r="AG5" s="17"/>
      <c r="AH5" s="17"/>
      <c r="AI5" s="17"/>
      <c r="AJ5" s="17"/>
      <c r="AK5" s="17"/>
      <c r="AL5" s="17"/>
      <c r="AM5" s="17"/>
      <c r="AN5" s="17"/>
      <c r="AO5" s="17"/>
      <c r="AP5" s="17"/>
      <c r="AQ5" s="17"/>
    </row>
    <row r="6" spans="1:67" ht="27.75">
      <c r="D6" s="5"/>
      <c r="E6" s="5"/>
      <c r="F6" s="5"/>
      <c r="G6" s="122"/>
      <c r="H6" s="122"/>
      <c r="I6" s="122"/>
      <c r="J6" s="122"/>
      <c r="K6" s="122"/>
      <c r="L6" s="122"/>
      <c r="M6" s="122"/>
      <c r="N6" s="122"/>
      <c r="O6" s="122"/>
      <c r="P6" s="122"/>
      <c r="Q6" s="122"/>
      <c r="R6" s="122"/>
      <c r="S6" s="122"/>
      <c r="T6" s="122"/>
      <c r="U6" s="122"/>
      <c r="V6" s="122"/>
      <c r="W6" s="122"/>
      <c r="X6" s="122"/>
      <c r="Y6" s="122"/>
      <c r="Z6" s="122"/>
      <c r="AA6" s="122"/>
      <c r="AB6" s="51"/>
      <c r="AC6" s="17"/>
      <c r="AD6" s="17"/>
      <c r="AE6" s="17"/>
      <c r="AF6" s="17"/>
      <c r="AG6" s="17"/>
      <c r="AH6" s="17"/>
      <c r="AI6" s="17"/>
      <c r="AJ6" s="17"/>
      <c r="AK6" s="17"/>
      <c r="AL6" s="17"/>
      <c r="AM6" s="17"/>
      <c r="AN6" s="17"/>
      <c r="AO6" s="17"/>
      <c r="AP6" s="17"/>
      <c r="AQ6" s="17"/>
    </row>
    <row r="7" spans="1:67" ht="15.75">
      <c r="D7" s="5"/>
      <c r="E7" s="5"/>
      <c r="F7" s="5"/>
      <c r="G7" s="17"/>
      <c r="H7" s="17"/>
      <c r="I7" s="17"/>
      <c r="J7" s="30"/>
      <c r="K7" s="17"/>
      <c r="L7" s="17"/>
      <c r="M7" s="17"/>
      <c r="N7" s="17"/>
      <c r="O7" s="17"/>
      <c r="P7" s="17"/>
      <c r="Q7" s="17"/>
      <c r="R7" s="17"/>
      <c r="S7" s="18"/>
      <c r="T7" s="17"/>
      <c r="U7" s="17"/>
      <c r="V7" s="17"/>
      <c r="W7" s="17"/>
      <c r="X7" s="17"/>
      <c r="Y7" s="17"/>
      <c r="Z7" s="17"/>
      <c r="AA7" s="17"/>
      <c r="AB7" s="17"/>
      <c r="AC7" s="17"/>
      <c r="AD7" s="17"/>
      <c r="AE7" s="17"/>
      <c r="AF7" s="17"/>
      <c r="AG7" s="17"/>
      <c r="AH7" s="17"/>
      <c r="AI7" s="17"/>
      <c r="AJ7" s="17"/>
      <c r="AK7" s="17"/>
      <c r="AL7" s="17"/>
      <c r="AM7" s="17"/>
      <c r="AN7" s="17"/>
      <c r="AO7" s="17"/>
      <c r="AP7" s="17"/>
      <c r="AQ7" s="17"/>
    </row>
    <row r="8" spans="1:67" ht="15.75">
      <c r="A8" s="16" t="s">
        <v>12</v>
      </c>
      <c r="B8" s="112" t="s">
        <v>93</v>
      </c>
      <c r="C8" s="112"/>
      <c r="D8" s="112"/>
      <c r="E8" s="112"/>
      <c r="F8" s="19"/>
      <c r="G8" s="19"/>
      <c r="H8" s="19"/>
      <c r="I8" s="8"/>
      <c r="J8" s="31"/>
      <c r="K8" s="8"/>
      <c r="L8" s="15"/>
      <c r="M8" s="8"/>
      <c r="N8" s="8"/>
      <c r="O8" s="15"/>
      <c r="P8" s="8"/>
      <c r="Q8" s="15"/>
      <c r="R8" s="15"/>
      <c r="S8" s="9"/>
      <c r="T8" s="8"/>
      <c r="U8" s="8"/>
      <c r="V8" s="8"/>
      <c r="W8" s="8"/>
      <c r="X8" s="8"/>
      <c r="Y8" s="8"/>
      <c r="Z8" s="8"/>
      <c r="AA8" s="8"/>
      <c r="AB8" s="15"/>
      <c r="AC8" s="15"/>
      <c r="AD8" s="15"/>
      <c r="AE8" s="15"/>
      <c r="AF8" s="15"/>
      <c r="AG8" s="15"/>
      <c r="AH8" s="15"/>
      <c r="AI8" s="15"/>
      <c r="AJ8" s="15"/>
      <c r="AK8" s="15"/>
      <c r="AL8" s="15"/>
      <c r="AM8" s="15"/>
      <c r="AN8" s="15"/>
      <c r="AO8" s="15"/>
      <c r="AP8" s="15"/>
      <c r="AQ8" s="8"/>
    </row>
    <row r="9" spans="1:67" ht="15.75">
      <c r="A9" s="16" t="s">
        <v>13</v>
      </c>
      <c r="B9" s="112" t="s">
        <v>94</v>
      </c>
      <c r="C9" s="112"/>
      <c r="D9" s="112"/>
      <c r="E9" s="112"/>
      <c r="F9" s="19"/>
      <c r="G9" s="19"/>
      <c r="H9" s="19"/>
      <c r="I9" s="8"/>
      <c r="J9" s="31"/>
      <c r="K9" s="8"/>
      <c r="L9" s="15"/>
      <c r="M9" s="8"/>
      <c r="N9" s="8"/>
      <c r="O9" s="15"/>
      <c r="P9" s="8"/>
      <c r="Q9" s="15"/>
      <c r="R9" s="15"/>
      <c r="S9" s="9"/>
      <c r="T9" s="8"/>
      <c r="U9" s="8"/>
      <c r="V9" s="8"/>
      <c r="W9" s="8"/>
      <c r="X9" s="8"/>
      <c r="Y9" s="8"/>
      <c r="Z9" s="8"/>
      <c r="AA9" s="8"/>
      <c r="AB9" s="15"/>
      <c r="AC9" s="15"/>
      <c r="AD9" s="15"/>
      <c r="AE9" s="15"/>
      <c r="AF9" s="15"/>
      <c r="AG9" s="15"/>
      <c r="AH9" s="15"/>
      <c r="AI9" s="15"/>
      <c r="AJ9" s="15"/>
      <c r="AK9" s="15"/>
      <c r="AL9" s="15"/>
      <c r="AM9" s="15"/>
      <c r="AN9" s="15"/>
      <c r="AO9" s="15"/>
      <c r="AP9" s="15"/>
      <c r="AQ9" s="8"/>
    </row>
    <row r="10" spans="1:67" ht="15.75">
      <c r="A10" s="20" t="s">
        <v>14</v>
      </c>
      <c r="B10" s="113">
        <v>2025</v>
      </c>
      <c r="C10" s="113"/>
      <c r="D10" s="113"/>
      <c r="E10" s="113"/>
      <c r="F10" s="19"/>
      <c r="G10" s="19"/>
      <c r="H10" s="19"/>
      <c r="I10" s="8"/>
      <c r="J10" s="31"/>
      <c r="K10" s="8"/>
      <c r="L10" s="15"/>
      <c r="M10" s="8"/>
      <c r="N10" s="8"/>
      <c r="O10" s="15"/>
      <c r="P10" s="8"/>
      <c r="Q10" s="15"/>
      <c r="R10" s="15"/>
      <c r="S10" s="9"/>
      <c r="T10" s="8"/>
      <c r="U10" s="8"/>
      <c r="V10" s="8"/>
      <c r="W10" s="8"/>
      <c r="X10" s="8"/>
      <c r="Y10" s="8"/>
      <c r="Z10" s="8"/>
      <c r="AA10" s="8"/>
      <c r="AB10" s="15"/>
      <c r="AC10" s="15"/>
      <c r="AD10" s="15"/>
      <c r="AE10" s="15"/>
      <c r="AF10" s="15"/>
      <c r="AG10" s="15"/>
      <c r="AH10" s="15"/>
      <c r="AI10" s="15"/>
      <c r="AJ10" s="15"/>
      <c r="AK10" s="15"/>
      <c r="AL10" s="15"/>
      <c r="AM10" s="15"/>
      <c r="AN10" s="15"/>
      <c r="AO10" s="15"/>
      <c r="AP10" s="15"/>
      <c r="AQ10" s="8"/>
    </row>
    <row r="11" spans="1:67" ht="15.75">
      <c r="A11" s="123" t="s">
        <v>90</v>
      </c>
      <c r="B11" s="123"/>
      <c r="C11" s="123"/>
      <c r="D11" s="123"/>
      <c r="E11" s="123"/>
      <c r="F11" s="123"/>
      <c r="G11" s="123"/>
      <c r="H11" s="123"/>
      <c r="I11" s="123"/>
      <c r="J11" s="110" t="s">
        <v>48</v>
      </c>
      <c r="K11" s="110"/>
      <c r="L11" s="110"/>
      <c r="M11" s="110"/>
      <c r="N11" s="110"/>
      <c r="O11" s="110"/>
      <c r="P11" s="110"/>
      <c r="Q11" s="110"/>
      <c r="R11" s="111"/>
      <c r="S11" s="114" t="s">
        <v>11</v>
      </c>
      <c r="T11" s="115"/>
      <c r="U11" s="115"/>
      <c r="V11" s="115"/>
      <c r="W11" s="115"/>
      <c r="X11" s="115"/>
      <c r="Y11" s="115"/>
      <c r="Z11" s="115"/>
      <c r="AA11" s="116"/>
      <c r="AB11" s="46"/>
      <c r="AC11" s="109" t="s">
        <v>24</v>
      </c>
      <c r="AD11" s="110"/>
      <c r="AE11" s="110"/>
      <c r="AF11" s="110"/>
      <c r="AG11" s="110"/>
      <c r="AH11" s="110"/>
      <c r="AI11" s="110"/>
      <c r="AJ11" s="110"/>
      <c r="AK11" s="110"/>
      <c r="AL11" s="110"/>
      <c r="AM11" s="110"/>
      <c r="AN11" s="110"/>
      <c r="AO11" s="110"/>
      <c r="AP11" s="110"/>
      <c r="AQ11" s="111"/>
    </row>
    <row r="12" spans="1:67" s="4" customFormat="1" ht="45">
      <c r="A12" s="13" t="s">
        <v>19</v>
      </c>
      <c r="B12" s="13" t="s">
        <v>38</v>
      </c>
      <c r="C12" s="13" t="s">
        <v>39</v>
      </c>
      <c r="D12" s="13" t="s">
        <v>2</v>
      </c>
      <c r="E12" s="13" t="s">
        <v>3</v>
      </c>
      <c r="F12" s="13" t="s">
        <v>40</v>
      </c>
      <c r="G12" s="13" t="s">
        <v>37</v>
      </c>
      <c r="H12" s="13" t="s">
        <v>41</v>
      </c>
      <c r="I12" s="14" t="s">
        <v>42</v>
      </c>
      <c r="J12" s="33" t="s">
        <v>0</v>
      </c>
      <c r="K12" s="14" t="s">
        <v>1</v>
      </c>
      <c r="L12" s="14" t="s">
        <v>43</v>
      </c>
      <c r="M12" s="14" t="s">
        <v>6</v>
      </c>
      <c r="N12" s="14" t="s">
        <v>5</v>
      </c>
      <c r="O12" s="14" t="s">
        <v>21</v>
      </c>
      <c r="P12" s="14" t="s">
        <v>22</v>
      </c>
      <c r="Q12" s="14" t="s">
        <v>23</v>
      </c>
      <c r="R12" s="14" t="s">
        <v>44</v>
      </c>
      <c r="S12" s="10" t="s">
        <v>47</v>
      </c>
      <c r="T12" s="11" t="s">
        <v>7</v>
      </c>
      <c r="U12" s="11" t="s">
        <v>4</v>
      </c>
      <c r="V12" s="11" t="s">
        <v>17</v>
      </c>
      <c r="W12" s="12" t="s">
        <v>8</v>
      </c>
      <c r="X12" s="12" t="s">
        <v>15</v>
      </c>
      <c r="Y12" s="12" t="s">
        <v>16</v>
      </c>
      <c r="Z12" s="12" t="s">
        <v>9</v>
      </c>
      <c r="AA12" s="12" t="s">
        <v>10</v>
      </c>
      <c r="AB12" s="12"/>
      <c r="AC12" s="14" t="s">
        <v>45</v>
      </c>
      <c r="AD12" s="14" t="s">
        <v>46</v>
      </c>
      <c r="AE12" s="14" t="s">
        <v>25</v>
      </c>
      <c r="AF12" s="14" t="s">
        <v>26</v>
      </c>
      <c r="AG12" s="14" t="s">
        <v>27</v>
      </c>
      <c r="AH12" s="14" t="s">
        <v>28</v>
      </c>
      <c r="AI12" s="14" t="s">
        <v>29</v>
      </c>
      <c r="AJ12" s="14" t="s">
        <v>30</v>
      </c>
      <c r="AK12" s="14" t="s">
        <v>31</v>
      </c>
      <c r="AL12" s="14" t="s">
        <v>32</v>
      </c>
      <c r="AM12" s="14" t="s">
        <v>33</v>
      </c>
      <c r="AN12" s="14" t="s">
        <v>34</v>
      </c>
      <c r="AO12" s="14" t="s">
        <v>35</v>
      </c>
      <c r="AP12" s="14" t="s">
        <v>36</v>
      </c>
      <c r="AQ12" s="14" t="s">
        <v>20</v>
      </c>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row>
    <row r="13" spans="1:67" ht="90" customHeight="1">
      <c r="A13" s="92" t="s">
        <v>53</v>
      </c>
      <c r="B13" s="95" t="s">
        <v>54</v>
      </c>
      <c r="C13" s="96" t="s">
        <v>55</v>
      </c>
      <c r="D13" s="119">
        <v>24</v>
      </c>
      <c r="E13" s="119" t="s">
        <v>56</v>
      </c>
      <c r="F13" s="126">
        <v>2409</v>
      </c>
      <c r="G13" s="119" t="s">
        <v>57</v>
      </c>
      <c r="H13" s="118">
        <v>600</v>
      </c>
      <c r="I13" s="96" t="s">
        <v>80</v>
      </c>
      <c r="J13" s="125">
        <v>2024003520076</v>
      </c>
      <c r="K13" s="124" t="s">
        <v>58</v>
      </c>
      <c r="L13" s="127">
        <v>142</v>
      </c>
      <c r="M13" s="117">
        <v>2409008</v>
      </c>
      <c r="N13" s="96" t="s">
        <v>49</v>
      </c>
      <c r="O13" s="120" t="s">
        <v>59</v>
      </c>
      <c r="P13" s="119">
        <v>240900801</v>
      </c>
      <c r="Q13" s="119" t="s">
        <v>85</v>
      </c>
      <c r="R13" s="119">
        <v>1</v>
      </c>
      <c r="S13" s="44" t="s">
        <v>70</v>
      </c>
      <c r="T13" s="35"/>
      <c r="U13" s="44" t="s">
        <v>71</v>
      </c>
      <c r="V13" s="44" t="s">
        <v>51</v>
      </c>
      <c r="W13" s="45">
        <v>50000000</v>
      </c>
      <c r="X13" s="35"/>
      <c r="Y13" s="35"/>
      <c r="Z13" s="43">
        <v>500000000</v>
      </c>
      <c r="AA13" s="35"/>
      <c r="AB13" s="55" t="s">
        <v>95</v>
      </c>
      <c r="AC13" s="106" t="s">
        <v>81</v>
      </c>
      <c r="AD13" s="99" t="s">
        <v>103</v>
      </c>
      <c r="AE13" s="100" t="s">
        <v>91</v>
      </c>
      <c r="AF13" s="100" t="s">
        <v>91</v>
      </c>
      <c r="AG13" s="58"/>
      <c r="AH13" s="58"/>
      <c r="AI13" s="58"/>
      <c r="AJ13" s="58"/>
      <c r="AK13" s="58"/>
      <c r="AL13" s="58"/>
      <c r="AM13" s="58"/>
      <c r="AN13" s="58"/>
      <c r="AO13" s="58"/>
      <c r="AP13" s="58"/>
      <c r="AQ13" s="97" t="s">
        <v>92</v>
      </c>
    </row>
    <row r="14" spans="1:67" ht="105" customHeight="1">
      <c r="A14" s="92"/>
      <c r="B14" s="95"/>
      <c r="C14" s="96"/>
      <c r="D14" s="119"/>
      <c r="E14" s="119"/>
      <c r="F14" s="126"/>
      <c r="G14" s="119"/>
      <c r="H14" s="118"/>
      <c r="I14" s="96"/>
      <c r="J14" s="125"/>
      <c r="K14" s="124"/>
      <c r="L14" s="127"/>
      <c r="M14" s="117"/>
      <c r="N14" s="96"/>
      <c r="O14" s="120"/>
      <c r="P14" s="119"/>
      <c r="Q14" s="119"/>
      <c r="R14" s="119"/>
      <c r="S14" s="44" t="s">
        <v>70</v>
      </c>
      <c r="T14" s="35"/>
      <c r="U14" s="44" t="s">
        <v>72</v>
      </c>
      <c r="V14" s="44" t="s">
        <v>74</v>
      </c>
      <c r="W14" s="45">
        <v>1286850600</v>
      </c>
      <c r="X14" s="35"/>
      <c r="Y14" s="35"/>
      <c r="Z14" s="43">
        <f>+W14+X16-Y16</f>
        <v>1286850600</v>
      </c>
      <c r="AA14" s="35"/>
      <c r="AB14" s="56"/>
      <c r="AC14" s="107"/>
      <c r="AD14" s="99"/>
      <c r="AE14" s="100"/>
      <c r="AF14" s="100"/>
      <c r="AG14" s="58"/>
      <c r="AH14" s="58"/>
      <c r="AI14" s="58"/>
      <c r="AJ14" s="58"/>
      <c r="AK14" s="58"/>
      <c r="AL14" s="58"/>
      <c r="AM14" s="58"/>
      <c r="AN14" s="58"/>
      <c r="AO14" s="58"/>
      <c r="AP14" s="58"/>
      <c r="AQ14" s="121"/>
    </row>
    <row r="15" spans="1:67" ht="52.9" customHeight="1">
      <c r="A15" s="92"/>
      <c r="B15" s="95"/>
      <c r="C15" s="96"/>
      <c r="D15" s="119"/>
      <c r="E15" s="119"/>
      <c r="F15" s="126"/>
      <c r="G15" s="119"/>
      <c r="H15" s="118"/>
      <c r="I15" s="96"/>
      <c r="J15" s="125"/>
      <c r="K15" s="124"/>
      <c r="L15" s="127"/>
      <c r="M15" s="117"/>
      <c r="N15" s="96"/>
      <c r="O15" s="120"/>
      <c r="P15" s="119"/>
      <c r="Q15" s="119"/>
      <c r="R15" s="119"/>
      <c r="S15" s="44" t="s">
        <v>70</v>
      </c>
      <c r="T15" s="35"/>
      <c r="U15" s="44" t="s">
        <v>73</v>
      </c>
      <c r="V15" s="44" t="s">
        <v>52</v>
      </c>
      <c r="W15" s="45">
        <v>500000000</v>
      </c>
      <c r="X15" s="35"/>
      <c r="Y15" s="35"/>
      <c r="Z15" s="43">
        <v>500000000</v>
      </c>
      <c r="AA15" s="35"/>
      <c r="AB15" s="56"/>
      <c r="AC15" s="107"/>
      <c r="AD15" s="70" t="s">
        <v>99</v>
      </c>
      <c r="AE15" s="59" t="s">
        <v>91</v>
      </c>
      <c r="AF15" s="59" t="s">
        <v>91</v>
      </c>
      <c r="AG15" s="58"/>
      <c r="AH15" s="58"/>
      <c r="AI15" s="58"/>
      <c r="AJ15" s="58"/>
      <c r="AK15" s="58"/>
      <c r="AL15" s="58"/>
      <c r="AM15" s="58"/>
      <c r="AN15" s="58"/>
      <c r="AO15" s="58"/>
      <c r="AP15" s="58"/>
      <c r="AQ15" s="121"/>
    </row>
    <row r="16" spans="1:67" ht="18">
      <c r="A16" s="92"/>
      <c r="B16" s="95"/>
      <c r="C16" s="96"/>
      <c r="D16" s="119"/>
      <c r="E16" s="119"/>
      <c r="F16" s="126"/>
      <c r="G16" s="119"/>
      <c r="H16" s="118"/>
      <c r="I16" s="96"/>
      <c r="J16" s="125"/>
      <c r="K16" s="124"/>
      <c r="L16" s="127"/>
      <c r="M16" s="117"/>
      <c r="N16" s="96"/>
      <c r="O16" s="120"/>
      <c r="P16" s="119"/>
      <c r="Q16" s="119"/>
      <c r="R16" s="119"/>
      <c r="X16" s="35"/>
      <c r="Y16" s="35"/>
      <c r="AA16" s="35"/>
      <c r="AB16" s="57"/>
      <c r="AC16" s="108"/>
      <c r="AD16" s="71" t="s">
        <v>97</v>
      </c>
      <c r="AE16" s="58"/>
      <c r="AF16" s="58"/>
      <c r="AG16" s="58"/>
      <c r="AH16" s="58"/>
      <c r="AI16" s="58"/>
      <c r="AJ16" s="58"/>
      <c r="AK16" s="58"/>
      <c r="AL16" s="58"/>
      <c r="AM16" s="58"/>
      <c r="AN16" s="58"/>
      <c r="AO16" s="58"/>
      <c r="AP16" s="59" t="s">
        <v>91</v>
      </c>
      <c r="AQ16" s="98"/>
    </row>
    <row r="17" spans="1:43" ht="184.15" customHeight="1">
      <c r="A17" s="97" t="s">
        <v>53</v>
      </c>
      <c r="B17" s="93" t="s">
        <v>54</v>
      </c>
      <c r="C17" s="84" t="s">
        <v>55</v>
      </c>
      <c r="D17" s="86">
        <v>24</v>
      </c>
      <c r="E17" s="86" t="s">
        <v>56</v>
      </c>
      <c r="F17" s="90">
        <v>2409</v>
      </c>
      <c r="G17" s="86" t="s">
        <v>57</v>
      </c>
      <c r="H17" s="88">
        <v>600</v>
      </c>
      <c r="I17" s="35" t="s">
        <v>80</v>
      </c>
      <c r="J17" s="40">
        <v>2024003520076</v>
      </c>
      <c r="K17" s="39" t="s">
        <v>58</v>
      </c>
      <c r="L17" s="41">
        <v>143</v>
      </c>
      <c r="M17" s="42" t="s">
        <v>60</v>
      </c>
      <c r="N17" s="35" t="s">
        <v>61</v>
      </c>
      <c r="O17" s="38" t="s">
        <v>62</v>
      </c>
      <c r="P17" s="37">
        <v>240903900</v>
      </c>
      <c r="Q17" s="37" t="s">
        <v>86</v>
      </c>
      <c r="R17" s="37">
        <v>10</v>
      </c>
      <c r="S17" s="44" t="s">
        <v>75</v>
      </c>
      <c r="T17" s="35"/>
      <c r="U17" s="44" t="s">
        <v>76</v>
      </c>
      <c r="V17" s="44" t="s">
        <v>52</v>
      </c>
      <c r="W17" s="45">
        <v>397367334</v>
      </c>
      <c r="X17" s="35"/>
      <c r="Y17" s="35"/>
      <c r="Z17" s="82">
        <f t="shared" ref="Z17:Z23" si="0">+W17+X17-Y17</f>
        <v>397367334</v>
      </c>
      <c r="AA17" s="35"/>
      <c r="AB17" s="47"/>
      <c r="AC17" s="101" t="s">
        <v>82</v>
      </c>
      <c r="AD17" s="73" t="s">
        <v>102</v>
      </c>
      <c r="AE17" s="28"/>
      <c r="AF17" s="28" t="s">
        <v>91</v>
      </c>
      <c r="AG17" s="28" t="s">
        <v>91</v>
      </c>
      <c r="AH17" s="28"/>
      <c r="AI17" s="28"/>
      <c r="AJ17" s="28"/>
      <c r="AK17" s="28"/>
      <c r="AL17" s="28"/>
      <c r="AM17" s="28"/>
      <c r="AN17" s="28"/>
      <c r="AO17" s="28"/>
      <c r="AP17" s="28"/>
      <c r="AQ17" s="97" t="s">
        <v>92</v>
      </c>
    </row>
    <row r="18" spans="1:43" ht="168.6" customHeight="1">
      <c r="A18" s="98"/>
      <c r="B18" s="94"/>
      <c r="C18" s="85"/>
      <c r="D18" s="87"/>
      <c r="E18" s="87"/>
      <c r="F18" s="91"/>
      <c r="G18" s="87"/>
      <c r="H18" s="89"/>
      <c r="I18" s="47"/>
      <c r="J18" s="53"/>
      <c r="K18" s="52"/>
      <c r="L18" s="54"/>
      <c r="M18" s="42"/>
      <c r="N18" s="47"/>
      <c r="O18" s="50"/>
      <c r="P18" s="49"/>
      <c r="Q18" s="49"/>
      <c r="R18" s="49"/>
      <c r="S18" s="44"/>
      <c r="T18" s="47"/>
      <c r="U18" s="44"/>
      <c r="V18" s="44"/>
      <c r="W18" s="45"/>
      <c r="X18" s="47"/>
      <c r="Y18" s="47"/>
      <c r="Z18" s="83"/>
      <c r="AA18" s="47"/>
      <c r="AB18" s="47"/>
      <c r="AC18" s="102"/>
      <c r="AD18" s="74" t="s">
        <v>100</v>
      </c>
      <c r="AE18" s="60"/>
      <c r="AF18" s="60"/>
      <c r="AG18" s="60"/>
      <c r="AH18" s="60"/>
      <c r="AI18" s="60"/>
      <c r="AJ18" s="60"/>
      <c r="AK18" s="60"/>
      <c r="AL18" s="60" t="s">
        <v>91</v>
      </c>
      <c r="AM18" s="60"/>
      <c r="AN18" s="60"/>
      <c r="AO18" s="60"/>
      <c r="AP18" s="60"/>
      <c r="AQ18" s="98"/>
    </row>
    <row r="19" spans="1:43" ht="133.9" customHeight="1">
      <c r="A19" s="97" t="s">
        <v>53</v>
      </c>
      <c r="B19" s="93" t="s">
        <v>54</v>
      </c>
      <c r="C19" s="84" t="s">
        <v>55</v>
      </c>
      <c r="D19" s="86">
        <v>24</v>
      </c>
      <c r="E19" s="86" t="s">
        <v>56</v>
      </c>
      <c r="F19" s="90">
        <v>2409</v>
      </c>
      <c r="G19" s="86" t="s">
        <v>57</v>
      </c>
      <c r="H19" s="88">
        <v>600</v>
      </c>
      <c r="I19" s="35" t="s">
        <v>80</v>
      </c>
      <c r="J19" s="40">
        <v>2024003520076</v>
      </c>
      <c r="K19" s="39" t="s">
        <v>58</v>
      </c>
      <c r="L19" s="41">
        <v>144</v>
      </c>
      <c r="M19" s="42" t="s">
        <v>63</v>
      </c>
      <c r="N19" s="36" t="s">
        <v>50</v>
      </c>
      <c r="O19" s="38" t="s">
        <v>64</v>
      </c>
      <c r="P19" s="37" t="s">
        <v>65</v>
      </c>
      <c r="Q19" s="37" t="s">
        <v>87</v>
      </c>
      <c r="R19" s="37">
        <v>3</v>
      </c>
      <c r="S19" s="44" t="s">
        <v>70</v>
      </c>
      <c r="T19" s="35"/>
      <c r="U19" s="44" t="s">
        <v>77</v>
      </c>
      <c r="V19" s="44" t="s">
        <v>52</v>
      </c>
      <c r="W19" s="45">
        <v>152000000</v>
      </c>
      <c r="X19" s="35"/>
      <c r="Y19" s="35"/>
      <c r="Z19" s="82">
        <f t="shared" si="0"/>
        <v>152000000</v>
      </c>
      <c r="AA19" s="84"/>
      <c r="AB19" s="84"/>
      <c r="AC19" s="101" t="s">
        <v>83</v>
      </c>
      <c r="AD19" s="73" t="s">
        <v>96</v>
      </c>
      <c r="AE19" s="60"/>
      <c r="AF19" s="60" t="s">
        <v>91</v>
      </c>
      <c r="AG19" s="60"/>
      <c r="AH19" s="60"/>
      <c r="AI19" s="60"/>
      <c r="AJ19" s="60"/>
      <c r="AK19" s="60"/>
      <c r="AL19" s="60"/>
      <c r="AM19" s="60"/>
      <c r="AN19" s="60"/>
      <c r="AO19" s="60"/>
      <c r="AP19" s="60"/>
      <c r="AQ19" s="97" t="s">
        <v>92</v>
      </c>
    </row>
    <row r="20" spans="1:43" ht="71.25" customHeight="1">
      <c r="A20" s="98"/>
      <c r="B20" s="94"/>
      <c r="C20" s="85"/>
      <c r="D20" s="87"/>
      <c r="E20" s="87"/>
      <c r="F20" s="91"/>
      <c r="G20" s="87"/>
      <c r="H20" s="89"/>
      <c r="I20" s="47"/>
      <c r="J20" s="53"/>
      <c r="K20" s="52"/>
      <c r="L20" s="54"/>
      <c r="M20" s="42"/>
      <c r="N20" s="48"/>
      <c r="O20" s="50"/>
      <c r="P20" s="49"/>
      <c r="Q20" s="49"/>
      <c r="R20" s="49"/>
      <c r="S20" s="44"/>
      <c r="T20" s="47"/>
      <c r="U20" s="44"/>
      <c r="V20" s="44"/>
      <c r="W20" s="45"/>
      <c r="X20" s="47"/>
      <c r="Y20" s="47"/>
      <c r="Z20" s="83"/>
      <c r="AA20" s="85"/>
      <c r="AB20" s="85"/>
      <c r="AC20" s="102"/>
      <c r="AD20" s="74" t="s">
        <v>101</v>
      </c>
      <c r="AE20" s="60"/>
      <c r="AF20" s="60"/>
      <c r="AG20" s="60"/>
      <c r="AH20" s="60"/>
      <c r="AI20" s="60"/>
      <c r="AJ20" s="60"/>
      <c r="AK20" s="60"/>
      <c r="AL20" s="60"/>
      <c r="AM20" s="60"/>
      <c r="AN20" s="60" t="s">
        <v>91</v>
      </c>
      <c r="AO20" s="60"/>
      <c r="AP20" s="60"/>
      <c r="AQ20" s="98"/>
    </row>
    <row r="21" spans="1:43" ht="142.15" customHeight="1">
      <c r="A21" s="97" t="s">
        <v>53</v>
      </c>
      <c r="B21" s="93" t="s">
        <v>54</v>
      </c>
      <c r="C21" s="84" t="s">
        <v>55</v>
      </c>
      <c r="D21" s="86">
        <v>24</v>
      </c>
      <c r="E21" s="86" t="s">
        <v>56</v>
      </c>
      <c r="F21" s="90">
        <v>2409</v>
      </c>
      <c r="G21" s="86" t="s">
        <v>57</v>
      </c>
      <c r="H21" s="88">
        <v>600</v>
      </c>
      <c r="I21" s="35" t="s">
        <v>80</v>
      </c>
      <c r="J21" s="40">
        <v>2024003520076</v>
      </c>
      <c r="K21" s="39" t="s">
        <v>58</v>
      </c>
      <c r="L21" s="41">
        <v>145</v>
      </c>
      <c r="M21" s="42">
        <v>2409007</v>
      </c>
      <c r="N21" s="36" t="s">
        <v>66</v>
      </c>
      <c r="O21" s="38" t="s">
        <v>67</v>
      </c>
      <c r="P21" s="37">
        <v>240900700</v>
      </c>
      <c r="Q21" s="37" t="s">
        <v>88</v>
      </c>
      <c r="R21" s="37">
        <v>24</v>
      </c>
      <c r="S21" s="44" t="s">
        <v>70</v>
      </c>
      <c r="T21" s="35"/>
      <c r="U21" s="44" t="s">
        <v>78</v>
      </c>
      <c r="V21" s="44" t="s">
        <v>52</v>
      </c>
      <c r="W21" s="45">
        <v>40000000</v>
      </c>
      <c r="X21" s="35"/>
      <c r="Y21" s="35"/>
      <c r="Z21" s="82">
        <f t="shared" si="0"/>
        <v>40000000</v>
      </c>
      <c r="AA21" s="84"/>
      <c r="AB21" s="84"/>
      <c r="AC21" s="103" t="s">
        <v>105</v>
      </c>
      <c r="AD21" s="72" t="s">
        <v>107</v>
      </c>
      <c r="AE21" s="60"/>
      <c r="AF21" s="60"/>
      <c r="AG21" s="60" t="s">
        <v>91</v>
      </c>
      <c r="AH21" s="60"/>
      <c r="AI21" s="60"/>
      <c r="AJ21" s="60"/>
      <c r="AK21" s="60"/>
      <c r="AL21" s="60"/>
      <c r="AM21" s="60"/>
      <c r="AN21" s="60"/>
      <c r="AO21" s="60"/>
      <c r="AP21" s="60"/>
      <c r="AQ21" s="97" t="s">
        <v>92</v>
      </c>
    </row>
    <row r="22" spans="1:43" ht="51.75" customHeight="1">
      <c r="A22" s="98"/>
      <c r="B22" s="94"/>
      <c r="C22" s="85"/>
      <c r="D22" s="87"/>
      <c r="E22" s="87"/>
      <c r="F22" s="91"/>
      <c r="G22" s="87"/>
      <c r="H22" s="89"/>
      <c r="I22" s="47"/>
      <c r="J22" s="53"/>
      <c r="K22" s="52"/>
      <c r="L22" s="54"/>
      <c r="M22" s="42"/>
      <c r="N22" s="48"/>
      <c r="O22" s="50"/>
      <c r="P22" s="49"/>
      <c r="Q22" s="49"/>
      <c r="R22" s="49"/>
      <c r="S22" s="44"/>
      <c r="T22" s="47"/>
      <c r="U22" s="44"/>
      <c r="V22" s="44"/>
      <c r="W22" s="45"/>
      <c r="X22" s="47"/>
      <c r="Y22" s="47"/>
      <c r="Z22" s="83"/>
      <c r="AA22" s="85"/>
      <c r="AB22" s="85"/>
      <c r="AC22" s="104"/>
      <c r="AD22" s="75" t="s">
        <v>104</v>
      </c>
      <c r="AE22" s="60"/>
      <c r="AF22" s="60"/>
      <c r="AG22" s="60"/>
      <c r="AH22" s="60"/>
      <c r="AI22" s="60"/>
      <c r="AJ22" s="60"/>
      <c r="AK22" s="60"/>
      <c r="AL22" s="60"/>
      <c r="AM22" s="60" t="s">
        <v>91</v>
      </c>
      <c r="AN22" s="60"/>
      <c r="AO22" s="60"/>
      <c r="AP22" s="60"/>
      <c r="AQ22" s="98"/>
    </row>
    <row r="23" spans="1:43" ht="85.15" customHeight="1">
      <c r="A23" s="92" t="s">
        <v>53</v>
      </c>
      <c r="B23" s="95" t="s">
        <v>54</v>
      </c>
      <c r="C23" s="96" t="s">
        <v>55</v>
      </c>
      <c r="D23" s="64">
        <v>24</v>
      </c>
      <c r="E23" s="64" t="s">
        <v>56</v>
      </c>
      <c r="F23" s="68">
        <v>2409</v>
      </c>
      <c r="G23" s="64" t="s">
        <v>57</v>
      </c>
      <c r="H23" s="63">
        <v>600</v>
      </c>
      <c r="I23" s="62" t="s">
        <v>80</v>
      </c>
      <c r="J23" s="67">
        <v>2024003520076</v>
      </c>
      <c r="K23" s="66" t="s">
        <v>58</v>
      </c>
      <c r="L23" s="69">
        <v>146</v>
      </c>
      <c r="M23" s="42">
        <v>2409002</v>
      </c>
      <c r="N23" s="63" t="s">
        <v>68</v>
      </c>
      <c r="O23" s="65" t="s">
        <v>69</v>
      </c>
      <c r="P23" s="34">
        <v>240900200</v>
      </c>
      <c r="Q23" s="65" t="s">
        <v>89</v>
      </c>
      <c r="R23" s="34">
        <v>10</v>
      </c>
      <c r="S23" s="44" t="s">
        <v>70</v>
      </c>
      <c r="T23" s="62"/>
      <c r="U23" s="44" t="s">
        <v>79</v>
      </c>
      <c r="V23" s="44" t="s">
        <v>51</v>
      </c>
      <c r="W23" s="45">
        <v>37868367</v>
      </c>
      <c r="X23" s="62"/>
      <c r="Y23" s="62"/>
      <c r="Z23" s="82">
        <f t="shared" si="0"/>
        <v>37868367</v>
      </c>
      <c r="AA23" s="84"/>
      <c r="AB23" s="84"/>
      <c r="AC23" s="105" t="s">
        <v>84</v>
      </c>
      <c r="AD23" s="72" t="s">
        <v>106</v>
      </c>
      <c r="AE23" s="60" t="s">
        <v>91</v>
      </c>
      <c r="AF23" s="60" t="s">
        <v>91</v>
      </c>
      <c r="AG23" s="60"/>
      <c r="AH23" s="60"/>
      <c r="AI23" s="60"/>
      <c r="AJ23" s="60"/>
      <c r="AK23" s="60"/>
      <c r="AL23" s="60"/>
      <c r="AM23" s="60"/>
      <c r="AN23" s="60"/>
      <c r="AO23" s="60"/>
      <c r="AP23" s="60"/>
      <c r="AQ23" s="92" t="s">
        <v>92</v>
      </c>
    </row>
    <row r="24" spans="1:43" ht="51" customHeight="1">
      <c r="A24" s="92"/>
      <c r="B24" s="95"/>
      <c r="C24" s="96"/>
      <c r="D24" s="16"/>
      <c r="E24" s="16"/>
      <c r="F24" s="16"/>
      <c r="G24" s="16"/>
      <c r="H24" s="16"/>
      <c r="I24" s="16"/>
      <c r="J24" s="76"/>
      <c r="K24" s="16"/>
      <c r="L24" s="16"/>
      <c r="M24" s="61"/>
      <c r="N24" s="77"/>
      <c r="O24" s="77"/>
      <c r="P24" s="77"/>
      <c r="Q24" s="77"/>
      <c r="R24" s="16"/>
      <c r="S24" s="78"/>
      <c r="T24" s="61"/>
      <c r="U24" s="61"/>
      <c r="V24" s="61"/>
      <c r="W24" s="79"/>
      <c r="X24" s="79"/>
      <c r="Y24" s="79"/>
      <c r="Z24" s="83"/>
      <c r="AA24" s="85"/>
      <c r="AB24" s="85"/>
      <c r="AC24" s="105"/>
      <c r="AD24" s="80" t="s">
        <v>98</v>
      </c>
      <c r="AE24" s="61"/>
      <c r="AF24" s="61"/>
      <c r="AG24" s="61"/>
      <c r="AH24" s="61"/>
      <c r="AI24" s="61"/>
      <c r="AJ24" s="61"/>
      <c r="AK24" s="61"/>
      <c r="AL24" s="61"/>
      <c r="AM24" s="61"/>
      <c r="AN24" s="81" t="s">
        <v>91</v>
      </c>
      <c r="AO24" s="61"/>
      <c r="AP24" s="61"/>
      <c r="AQ24" s="92"/>
    </row>
  </sheetData>
  <mergeCells count="76">
    <mergeCell ref="G2:AA6"/>
    <mergeCell ref="J11:R11"/>
    <mergeCell ref="A11:I11"/>
    <mergeCell ref="K13:K16"/>
    <mergeCell ref="J13:J16"/>
    <mergeCell ref="G13:G16"/>
    <mergeCell ref="F13:F16"/>
    <mergeCell ref="E13:E16"/>
    <mergeCell ref="D13:D16"/>
    <mergeCell ref="C13:C16"/>
    <mergeCell ref="B13:B16"/>
    <mergeCell ref="A13:A16"/>
    <mergeCell ref="L13:L16"/>
    <mergeCell ref="AQ17:AQ18"/>
    <mergeCell ref="AC13:AC16"/>
    <mergeCell ref="AC11:AQ11"/>
    <mergeCell ref="B8:E8"/>
    <mergeCell ref="B9:E9"/>
    <mergeCell ref="B10:E10"/>
    <mergeCell ref="S11:AA11"/>
    <mergeCell ref="M13:M16"/>
    <mergeCell ref="N13:N16"/>
    <mergeCell ref="I13:I16"/>
    <mergeCell ref="H13:H16"/>
    <mergeCell ref="R13:R16"/>
    <mergeCell ref="O13:O16"/>
    <mergeCell ref="P13:P16"/>
    <mergeCell ref="Q13:Q16"/>
    <mergeCell ref="AQ13:AQ16"/>
    <mergeCell ref="AC21:AC22"/>
    <mergeCell ref="AC23:AC24"/>
    <mergeCell ref="AQ23:AQ24"/>
    <mergeCell ref="AQ21:AQ22"/>
    <mergeCell ref="AQ19:AQ20"/>
    <mergeCell ref="AD13:AD14"/>
    <mergeCell ref="AE13:AE14"/>
    <mergeCell ref="AF13:AF14"/>
    <mergeCell ref="AC17:AC18"/>
    <mergeCell ref="AC19:AC20"/>
    <mergeCell ref="A17:A18"/>
    <mergeCell ref="B17:B18"/>
    <mergeCell ref="C17:C18"/>
    <mergeCell ref="A19:A20"/>
    <mergeCell ref="A21:A22"/>
    <mergeCell ref="A23:A24"/>
    <mergeCell ref="B19:B20"/>
    <mergeCell ref="B21:B22"/>
    <mergeCell ref="B23:B24"/>
    <mergeCell ref="C23:C24"/>
    <mergeCell ref="C21:C22"/>
    <mergeCell ref="C19:C20"/>
    <mergeCell ref="D21:D22"/>
    <mergeCell ref="D19:D20"/>
    <mergeCell ref="E19:E20"/>
    <mergeCell ref="F19:F20"/>
    <mergeCell ref="F21:F22"/>
    <mergeCell ref="E21:E22"/>
    <mergeCell ref="D17:D18"/>
    <mergeCell ref="E17:E18"/>
    <mergeCell ref="F17:F18"/>
    <mergeCell ref="G17:G18"/>
    <mergeCell ref="H17:H18"/>
    <mergeCell ref="G19:G20"/>
    <mergeCell ref="H19:H20"/>
    <mergeCell ref="G21:G22"/>
    <mergeCell ref="H21:H22"/>
    <mergeCell ref="Z17:Z18"/>
    <mergeCell ref="Z19:Z20"/>
    <mergeCell ref="Z21:Z22"/>
    <mergeCell ref="Z23:Z24"/>
    <mergeCell ref="AB21:AB22"/>
    <mergeCell ref="AA21:AA22"/>
    <mergeCell ref="AB19:AB20"/>
    <mergeCell ref="AA19:AA20"/>
    <mergeCell ref="AA23:AA24"/>
    <mergeCell ref="AB23:AB24"/>
  </mergeCells>
  <phoneticPr fontId="13" type="noConversion"/>
  <conditionalFormatting sqref="AE13:AP13 AE17:AP20">
    <cfRule type="containsText" dxfId="2" priority="3" operator="containsText" text="x">
      <formula>NOT(ISERROR(SEARCH("x",AE13)))</formula>
    </cfRule>
  </conditionalFormatting>
  <conditionalFormatting sqref="AE21:AP22">
    <cfRule type="containsText" dxfId="1" priority="2" operator="containsText" text="x">
      <formula>NOT(ISERROR(SEARCH("x",AE21)))</formula>
    </cfRule>
  </conditionalFormatting>
  <conditionalFormatting sqref="AE23:AP23">
    <cfRule type="containsText" dxfId="0" priority="1" operator="containsText" text="x">
      <formula>NOT(ISERROR(SEARCH("x",AE23)))</formula>
    </cfRule>
  </conditionalFormatting>
  <dataValidations count="1">
    <dataValidation type="custom" allowBlank="1" showInputMessage="1" showErrorMessage="1" error="Marque con &quot;X&quot; el mes de ejecutarse la actividad" sqref="AE13:AP13 AE17:AP23" xr:uid="{80A238D6-2A74-4B56-AC67-CD5C6A664953}">
      <formula1>OR(AE13="X",AE13="x")</formula1>
    </dataValidation>
  </dataValidations>
  <pageMargins left="0.7" right="0.7" top="0.75" bottom="0.75" header="0.3" footer="0.3"/>
  <pageSetup orientation="portrait" verticalDpi="36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75696-7C3C-49D9-B79F-9D677DAE20A5}">
  <dimension ref="A1:I10"/>
  <sheetViews>
    <sheetView workbookViewId="0">
      <selection activeCell="D9" sqref="D9:F9"/>
    </sheetView>
  </sheetViews>
  <sheetFormatPr baseColWidth="10" defaultRowHeight="15"/>
  <cols>
    <col min="1" max="1" width="13.42578125" bestFit="1" customWidth="1"/>
    <col min="4" max="4" width="121.5703125" bestFit="1" customWidth="1"/>
    <col min="6" max="6" width="15.5703125" bestFit="1" customWidth="1"/>
  </cols>
  <sheetData>
    <row r="1" spans="1:9" ht="15" customHeight="1">
      <c r="A1" s="22">
        <v>4503002</v>
      </c>
      <c r="D1" s="26" t="str">
        <f>VLOOKUP(E1,'[1]Catálogo de Productos'!$E$10785:$F$10856,2,0)</f>
        <v>Servicio de educación informal</v>
      </c>
      <c r="E1" s="21">
        <v>4503002</v>
      </c>
      <c r="F1" s="24">
        <v>13755000</v>
      </c>
    </row>
    <row r="2" spans="1:9" ht="17.25">
      <c r="A2" s="22">
        <v>4503003</v>
      </c>
      <c r="D2" s="26" t="str">
        <f>VLOOKUP(E2,'[1]Catálogo de Productos'!$E$10785:$F$10856,2,0)</f>
        <v>Servicio de asistencia técnica</v>
      </c>
      <c r="E2" s="23">
        <v>4503003</v>
      </c>
      <c r="F2" s="24">
        <v>23180000</v>
      </c>
    </row>
    <row r="3" spans="1:9" ht="17.25">
      <c r="A3" s="22">
        <v>4503015</v>
      </c>
      <c r="D3" s="26" t="str">
        <f>VLOOKUP(E3,'[1]Catálogo de Productos'!$E$10785:$F$10856,2,0)</f>
        <v>Estaciones de bomberos construidas</v>
      </c>
      <c r="E3" s="21">
        <v>4503015</v>
      </c>
      <c r="F3" s="24">
        <v>356926000</v>
      </c>
    </row>
    <row r="4" spans="1:9" ht="17.25">
      <c r="A4" s="22">
        <v>4503016</v>
      </c>
      <c r="D4" s="26" t="str">
        <f>VLOOKUP(E4,'[1]Catálogo de Productos'!$E$10785:$F$10856,2,0)</f>
        <v>Servicio de fortalecimiento a las salas de crisis territorial</v>
      </c>
      <c r="E4" s="21">
        <v>4503016</v>
      </c>
      <c r="F4" s="24">
        <v>331887500</v>
      </c>
    </row>
    <row r="5" spans="1:9" ht="17.25">
      <c r="A5" s="22">
        <v>4503019</v>
      </c>
      <c r="D5" t="str">
        <f>VLOOKUP(E5,'[1]Catálogo de Productos'!$E$10785:$F$10856,2,0)</f>
        <v>"Servicios de información implementados"</v>
      </c>
      <c r="E5" s="21">
        <v>4503019</v>
      </c>
      <c r="F5" s="24">
        <v>52000000</v>
      </c>
    </row>
    <row r="6" spans="1:9" ht="17.25">
      <c r="A6" s="22">
        <v>4503026</v>
      </c>
      <c r="D6" s="26" t="str">
        <f>VLOOKUP(E6,'[1]Catálogo de Productos'!$E$10785:$F$10856,2,0)</f>
        <v>Centros logísticos construidos y dotados</v>
      </c>
      <c r="E6" s="21">
        <v>4503026</v>
      </c>
      <c r="F6" s="24">
        <v>720643540</v>
      </c>
    </row>
    <row r="7" spans="1:9" ht="17.25" customHeight="1">
      <c r="A7" s="22">
        <v>4503028</v>
      </c>
      <c r="D7" s="26" t="str">
        <f>VLOOKUP(E7,'[1]Catálogo de Productos'!$E$10785:$F$10856,2,0)</f>
        <v>Servicios de apoyo para atención de  población afectada por situaciones de emergencia, desastre o declaratorias de calamidad pública</v>
      </c>
      <c r="E7" s="23">
        <v>4503028</v>
      </c>
      <c r="F7" s="24">
        <v>612385960</v>
      </c>
    </row>
    <row r="8" spans="1:9" ht="17.25">
      <c r="A8" s="22">
        <v>4503031</v>
      </c>
      <c r="D8" s="26" t="str">
        <f>VLOOKUP(E8,'[1]Catálogo de Productos'!$E$10785:$F$10856,2,0)</f>
        <v>Documentos de lineamientos técnicos</v>
      </c>
      <c r="E8" s="23">
        <v>4503031</v>
      </c>
      <c r="F8" s="24">
        <v>29618000</v>
      </c>
    </row>
    <row r="9" spans="1:9" ht="17.25">
      <c r="A9" s="22">
        <v>4503032</v>
      </c>
      <c r="D9" t="str">
        <f>VLOOKUP(E9,'[1]Catálogo de Productos'!$E$10785:$F$10856,2,0)</f>
        <v>Servicio de información actualizado</v>
      </c>
      <c r="E9" s="21">
        <v>4503032</v>
      </c>
      <c r="F9" s="24">
        <v>75510000</v>
      </c>
      <c r="I9">
        <v>2215896000</v>
      </c>
    </row>
    <row r="10" spans="1:9" ht="17.25">
      <c r="A10" s="22">
        <v>4503033</v>
      </c>
      <c r="F10" s="25">
        <f>SUM(F1:F9)</f>
        <v>2215906000</v>
      </c>
    </row>
  </sheetData>
  <sortState ref="E1:E24">
    <sortCondition ref="E1:E2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Acción 2024</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2025-01-30T14:46:35Z</dcterms:modified>
</cp:coreProperties>
</file>